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/>
  </bookViews>
  <sheets>
    <sheet name="Chwalimska - kwalif." sheetId="12" r:id="rId1"/>
    <sheet name="Chwalimska - niekwalif." sheetId="13" r:id="rId2"/>
    <sheet name="Kompanii" sheetId="10" r:id="rId3"/>
    <sheet name="Razem" sheetId="2" r:id="rId4"/>
  </sheets>
  <definedNames>
    <definedName name="Excel_BuiltIn_Print_Area" localSheetId="3">Razem!$A$1:$F$10</definedName>
    <definedName name="_xlnm.Print_Area" localSheetId="0">'Chwalimska - kwalif.'!$A$1:$I$94</definedName>
    <definedName name="_xlnm.Print_Area" localSheetId="1">'Chwalimska - niekwalif.'!$A$1:$I$41</definedName>
    <definedName name="_xlnm.Print_Area" localSheetId="2">Kompanii!$A$1:$I$72</definedName>
    <definedName name="_xlnm.Print_Area" localSheetId="3">Razem!$A$1:$F$10</definedName>
  </definedNames>
  <calcPr calcId="144525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3" l="1"/>
  <c r="H38" i="13"/>
  <c r="H37" i="13"/>
  <c r="H29" i="13"/>
  <c r="H36" i="13"/>
  <c r="H91" i="12"/>
  <c r="H90" i="12"/>
  <c r="H68" i="10"/>
  <c r="H69" i="10" l="1"/>
  <c r="E6" i="2"/>
  <c r="H35" i="13"/>
  <c r="H34" i="13"/>
  <c r="H33" i="13"/>
  <c r="H32" i="13"/>
  <c r="H31" i="13"/>
  <c r="H28" i="13"/>
  <c r="H25" i="13"/>
  <c r="H24" i="13"/>
  <c r="H23" i="13"/>
  <c r="H20" i="13"/>
  <c r="H19" i="13"/>
  <c r="H18" i="13"/>
  <c r="H17" i="13"/>
  <c r="H16" i="13"/>
  <c r="H15" i="13"/>
  <c r="H14" i="13"/>
  <c r="H13" i="13"/>
  <c r="H10" i="13"/>
  <c r="H9" i="13"/>
  <c r="H8" i="13"/>
  <c r="H7" i="13"/>
  <c r="H6" i="13"/>
  <c r="H5" i="13"/>
  <c r="H26" i="13" l="1"/>
  <c r="H21" i="13"/>
  <c r="H11" i="13"/>
  <c r="H89" i="12"/>
  <c r="H88" i="12"/>
  <c r="H87" i="12"/>
  <c r="H86" i="12"/>
  <c r="H83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H68" i="12"/>
  <c r="F68" i="12"/>
  <c r="H67" i="12"/>
  <c r="F66" i="12"/>
  <c r="H66" i="12" s="1"/>
  <c r="F65" i="12"/>
  <c r="H65" i="12" s="1"/>
  <c r="F64" i="12"/>
  <c r="H64" i="12" s="1"/>
  <c r="F63" i="12"/>
  <c r="H63" i="12" s="1"/>
  <c r="H60" i="12"/>
  <c r="F59" i="12"/>
  <c r="H59" i="12" s="1"/>
  <c r="H58" i="12"/>
  <c r="H61" i="12" s="1"/>
  <c r="H55" i="12"/>
  <c r="H54" i="12"/>
  <c r="H53" i="12"/>
  <c r="H50" i="12"/>
  <c r="H51" i="12" s="1"/>
  <c r="H47" i="12"/>
  <c r="H46" i="12"/>
  <c r="H45" i="12"/>
  <c r="F44" i="12"/>
  <c r="H44" i="12" s="1"/>
  <c r="H43" i="12"/>
  <c r="F42" i="12"/>
  <c r="H42" i="12" s="1"/>
  <c r="F41" i="12"/>
  <c r="H41" i="12" s="1"/>
  <c r="F38" i="12"/>
  <c r="H38" i="12" s="1"/>
  <c r="H37" i="12"/>
  <c r="F36" i="12"/>
  <c r="H36" i="12" s="1"/>
  <c r="F35" i="12"/>
  <c r="H35" i="12" s="1"/>
  <c r="H34" i="12"/>
  <c r="F33" i="12"/>
  <c r="H33" i="12" s="1"/>
  <c r="H32" i="12"/>
  <c r="F32" i="12"/>
  <c r="F31" i="12"/>
  <c r="H31" i="12" s="1"/>
  <c r="F30" i="12"/>
  <c r="H30" i="12" s="1"/>
  <c r="H29" i="12"/>
  <c r="H28" i="12"/>
  <c r="F27" i="12"/>
  <c r="H27" i="12" s="1"/>
  <c r="H39" i="12" s="1"/>
  <c r="H24" i="12"/>
  <c r="H23" i="12"/>
  <c r="H25" i="12" s="1"/>
  <c r="H20" i="12"/>
  <c r="H19" i="12"/>
  <c r="H18" i="12"/>
  <c r="H15" i="12"/>
  <c r="H14" i="12"/>
  <c r="H13" i="12"/>
  <c r="F12" i="12"/>
  <c r="H12" i="12" s="1"/>
  <c r="F11" i="12"/>
  <c r="H11" i="12" s="1"/>
  <c r="F10" i="12"/>
  <c r="H10" i="12" s="1"/>
  <c r="F9" i="12"/>
  <c r="H9" i="12" s="1"/>
  <c r="F8" i="12"/>
  <c r="H8" i="12" s="1"/>
  <c r="F7" i="12"/>
  <c r="H7" i="12" s="1"/>
  <c r="H6" i="12"/>
  <c r="H5" i="12"/>
  <c r="E5" i="2" l="1"/>
  <c r="H84" i="12"/>
  <c r="H21" i="12"/>
  <c r="H48" i="12"/>
  <c r="H56" i="12"/>
  <c r="H16" i="12"/>
  <c r="E4" i="2" s="1"/>
  <c r="H40" i="13" l="1"/>
  <c r="E7" i="2"/>
  <c r="E8" i="2" s="1"/>
  <c r="H92" i="12"/>
  <c r="H93" i="12" s="1"/>
  <c r="H71" i="10" l="1"/>
  <c r="H70" i="10"/>
  <c r="H8" i="10"/>
  <c r="H62" i="10"/>
  <c r="H42" i="10"/>
  <c r="H37" i="10"/>
  <c r="H32" i="10"/>
  <c r="H29" i="10"/>
  <c r="H23" i="10"/>
  <c r="H12" i="10"/>
  <c r="H67" i="10" l="1"/>
  <c r="H66" i="10"/>
  <c r="H65" i="10"/>
  <c r="H64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1" i="10"/>
  <c r="H40" i="10"/>
  <c r="H39" i="10"/>
  <c r="H36" i="10"/>
  <c r="H35" i="10"/>
  <c r="H34" i="10"/>
  <c r="H31" i="10"/>
  <c r="H28" i="10"/>
  <c r="H27" i="10"/>
  <c r="H26" i="10"/>
  <c r="H25" i="10"/>
  <c r="H22" i="10"/>
  <c r="H21" i="10"/>
  <c r="H20" i="10"/>
  <c r="H19" i="10"/>
  <c r="H18" i="10"/>
  <c r="H17" i="10"/>
  <c r="H16" i="10"/>
  <c r="H15" i="10"/>
  <c r="H14" i="10"/>
  <c r="H11" i="10"/>
  <c r="H10" i="10"/>
  <c r="H7" i="10"/>
  <c r="H6" i="10"/>
  <c r="H5" i="10"/>
  <c r="E9" i="2" l="1"/>
</calcChain>
</file>

<file path=xl/sharedStrings.xml><?xml version="1.0" encoding="utf-8"?>
<sst xmlns="http://schemas.openxmlformats.org/spreadsheetml/2006/main" count="793" uniqueCount="141">
  <si>
    <t>kpl</t>
  </si>
  <si>
    <t>m2</t>
  </si>
  <si>
    <t>m3</t>
  </si>
  <si>
    <t>m</t>
  </si>
  <si>
    <t>szt.</t>
  </si>
  <si>
    <t>Rozebranie ław podkrawężnikowych z betonu</t>
  </si>
  <si>
    <t>Wykonanie warstwy wiążącej z mieszanki mineralno-asfaltowej AC 16 W dowożonej z odległości do 5 km, grubość warstwy po zagęszczeniu 6 cm</t>
  </si>
  <si>
    <t>Ustawienie słupów z rur stalowych o średnicy 70 mm dla znaków drogowych, wraz z wykonaniem i zasypaniem dołów z ubiciem warstwami</t>
  </si>
  <si>
    <t>Ustawienie krawężników betonowych o wymiarach 15x30 cm wraz z wykonaniem ławy z oporem z betonu C12/15</t>
  </si>
  <si>
    <t>D-01.02.04</t>
  </si>
  <si>
    <t>D-01.02.01</t>
  </si>
  <si>
    <t>D-02.01.01</t>
  </si>
  <si>
    <t>D-02.03.01</t>
  </si>
  <si>
    <t>D-03.06.01</t>
  </si>
  <si>
    <t>D-04.01.01</t>
  </si>
  <si>
    <t>D-04.02.01</t>
  </si>
  <si>
    <t>D-04.04.02</t>
  </si>
  <si>
    <t>D-04.07.01</t>
  </si>
  <si>
    <t>D-04.03.01</t>
  </si>
  <si>
    <t>D-05.03.05</t>
  </si>
  <si>
    <t>D-05.03.23</t>
  </si>
  <si>
    <t>D-06.01.01</t>
  </si>
  <si>
    <t>D-07.01.01</t>
  </si>
  <si>
    <t>D-07.02.01</t>
  </si>
  <si>
    <t>D-08.01.01</t>
  </si>
  <si>
    <t>D-08.03.01</t>
  </si>
  <si>
    <t>D-01.01.01</t>
  </si>
  <si>
    <t>Odtworzenie trasy i punktów wysokościowych dla liniowych robót ziemnych w terenie równinnym wraz z opracowaniem mapy powykonawczej.</t>
  </si>
  <si>
    <t>Numer 
i kod pozycji</t>
  </si>
  <si>
    <t>Numer                            Specyfikacji Technicznej</t>
  </si>
  <si>
    <t xml:space="preserve">Wyszczególnienie elementów
 rozliczeniowych </t>
  </si>
  <si>
    <t>Jednostka miary             nazwa     ilość</t>
  </si>
  <si>
    <t>Cena
 jednostk.</t>
  </si>
  <si>
    <t>Wartość</t>
  </si>
  <si>
    <t>x</t>
  </si>
  <si>
    <t>D-01.00.00</t>
  </si>
  <si>
    <t>ROBOTY PRZYGOTOWAWCZE</t>
  </si>
  <si>
    <t>Razem dział:</t>
  </si>
  <si>
    <t>Rozebranie słupków do znaków drogowych zamocowanych w podłożu gruntowym wraz ze zdjęciem tarcz znaków drogowych, wywozem i utylizacją.</t>
  </si>
  <si>
    <t>Wywiezienie materiałów z rozbiórki z terenu budowy wraz z utylizacją.</t>
  </si>
  <si>
    <t>Karczowanie krzaków i podszycia ilości sztuk krzaków 3000/ha. Wywiezienie i utylizacja pozostałości po karczunku.</t>
  </si>
  <si>
    <t>Rozebranie podbudowy z gruntów stabilizowanych cementem, grubość podbudowy 25cm.</t>
  </si>
  <si>
    <t>Rozebranie podbudowy z betonu, grubość podbudowy 20cm.</t>
  </si>
  <si>
    <t>Rozebranie krawężników betonowych 15x22cm i 15x30cm, ułożonych na ławie bet. z oporem.</t>
  </si>
  <si>
    <t>D-02.00.00</t>
  </si>
  <si>
    <t>ROBOTY ZIEMNE</t>
  </si>
  <si>
    <t>D-04.00.00</t>
  </si>
  <si>
    <t>PODBUDOWY</t>
  </si>
  <si>
    <t>D-05.00.00</t>
  </si>
  <si>
    <t>NAWIERZCHNIE</t>
  </si>
  <si>
    <t>D-06.00.00</t>
  </si>
  <si>
    <t>ROBOTY WYKOŃCZENIOWE</t>
  </si>
  <si>
    <t>D-07.00.00</t>
  </si>
  <si>
    <t>OZNAKOWANIE DRÓG I URZĄDZENIA BEZPIECZEŃSTWA RUCHU</t>
  </si>
  <si>
    <t>D-08.00.00</t>
  </si>
  <si>
    <t>ELEMENTY ULIC I DRÓG</t>
  </si>
  <si>
    <t>E-01.01.01</t>
  </si>
  <si>
    <t>OŚWIETLENIE ULICZNE</t>
  </si>
  <si>
    <t>D-03.00.00</t>
  </si>
  <si>
    <t>Regulacja pionowa studzienek rewizyjnych kanalizacji sanitarnej i deszczowej, nadbudowa wykonana betonem, wraz z ewentualną wymianą uszkodzonych elementów.</t>
  </si>
  <si>
    <t>Mechaniczne oczyszczenie i skropienie emulsją asfaltową na zimno podbudowy tłuczniowej.</t>
  </si>
  <si>
    <t>Mechaniczne oczyszczenie i skropienie emulsją asfaltową na zimno podbudowy i nawierzchni bitumicznych.</t>
  </si>
  <si>
    <t>Wykonanie podbudowy z mieszanki mineralno-asfaltowej AC 22 P, grubość warstwy po zagęszczeniu 10cm.</t>
  </si>
  <si>
    <t>Nawierzchnia z kostki brukowej betonowej szarej bezfazowej typu cegiełka o grubości 8 cm na podsypce cementowo-piaskowej, spoiny wypełnione piaskiem - droga dla pieszych i rowerów.</t>
  </si>
  <si>
    <t>Nawierzchnia z kostki brukowej betonowej czerwonej typu Behaton z fazą, o grubości 8 cm na podsypce cementowo-piaskowej, spoiny wypełnione piaskiem - zjazdy.</t>
  </si>
  <si>
    <t>Nawierzchnia z kostki brukowej betonowej żółtej typu cegiełka z wypustkami (kostka integracyjna) o grubości 8 cm na podsypce cementowo-piaskowej, spoiny wypełnione piaskiem.</t>
  </si>
  <si>
    <t>Przymocowanie do gotowych słupów tarczy znaków drogowych z blachy ocynkowanej, średnich i mini, folia odblaskowa II generacji.</t>
  </si>
  <si>
    <t>Oznakowanie poziome jezdni farbą akrylową białą z elementami odblaskowymi, malowane mechanicznie.</t>
  </si>
  <si>
    <t>Ustawienie krawężników betonowych o wymiarach 15x22 cm wraz z wykonaniem ławy z oporem z betonu C12/15</t>
  </si>
  <si>
    <t>Ustawienie obrzeży betonowych o wymiarach 8x30 cm na ławie z oporem z betonu C12/15.</t>
  </si>
  <si>
    <t>OGÓŁEM WARTOŚĆ ROBÓT (NETTO):</t>
  </si>
  <si>
    <t xml:space="preserve"> + Podatek VAT (23%)</t>
  </si>
  <si>
    <t>OGÓŁEM WARTOŚĆ ROBÓT (BRUTTO):</t>
  </si>
  <si>
    <t>kpl.</t>
  </si>
  <si>
    <t>Kopanie rowów dla kabli w sposób mechniczny w gruncie kat. III</t>
  </si>
  <si>
    <t>Zasypywanie rowów dla kabli wykonanych mechnicznie w gruncie kat. III</t>
  </si>
  <si>
    <t>Nasypanie warstwy piasku na dnie rowu kablowego o szerokości do 0,4 m</t>
  </si>
  <si>
    <t>Badanie linii kablowej nn - kabel 5-żyłowy</t>
  </si>
  <si>
    <t>odc.</t>
  </si>
  <si>
    <t>Pomiar rezystancji izolacji instalacji elektrycznej</t>
  </si>
  <si>
    <t>pomiar</t>
  </si>
  <si>
    <t>Montaż uziomów poziomych w wykopie o głębokości do 0.6 m; kat.gruntu III (współczynnik R=0.5 - wykop ujęto przy kopaniu)</t>
  </si>
  <si>
    <t>Badania i pomiary instalacji uziemiającej (pierwszy pomiar)</t>
  </si>
  <si>
    <t>Badania i pomiary instalacji uziemiającej (każdy następny pomiar)</t>
  </si>
  <si>
    <t>Dostawa i montaż tabliczek bezpiecznikowych do słupów</t>
  </si>
  <si>
    <t>Rury winidurowe o śr.do 25 mm układane w słupie oświetleniowych</t>
  </si>
  <si>
    <t>kpl. przew.</t>
  </si>
  <si>
    <t>Badania i pomiary instalacji skuteczności zerowania (pierwszy pomiar)</t>
  </si>
  <si>
    <t>Badania i pomiary instalacji skuteczności zerowania (każdy następny pomiar)</t>
  </si>
  <si>
    <t>Lp.</t>
  </si>
  <si>
    <t>Nazwa</t>
  </si>
  <si>
    <t>Razem netto:</t>
  </si>
  <si>
    <t>Podatek VAT (23%):</t>
  </si>
  <si>
    <t>Razem brutto:</t>
  </si>
  <si>
    <t>Rozebranie jezdni z kostki brukowej betonowej gr. 8cm, ułożonej na podsypce cementowo-piaskowej.</t>
  </si>
  <si>
    <t>Wywiezienie humusu i nasupu niebudowlanego z terenu budowy wraz z utylizacją.</t>
  </si>
  <si>
    <t>Wykopy wykonywane mechanicznie w gruntach kat. III-IV do wbudowania w nasyp.</t>
  </si>
  <si>
    <t>Koryto wykonywane mechanicznie w gruntach kat. II-IV, głębokość koryta 20cm - pod drogi żwirowe.</t>
  </si>
  <si>
    <t>Wywóz ziemi z korytowania wraz z utylizacją.</t>
  </si>
  <si>
    <t>Profilowanie i zagęszczenie mechanicznie podłoża pod warstwy konstrukcyjne nawierzchni w gruntach kat. II-IV oraz pod pobocza i tereny zielone.</t>
  </si>
  <si>
    <t>Wykonanie podbudowy z kruszywa łamanego frakcji 0-31,5 mm, grubość warstwy po zagęszczeniu 15cm (drogi dla pieszych i rowerów).</t>
  </si>
  <si>
    <t>Wykonanie podbudowy z kruszywa łamanego frakcji 0-31,5 mm, warstwa dolna, grubość warstwy po zagęszczeniu 20cm (zjazdy)</t>
  </si>
  <si>
    <t>Wykonanie podbudowy z kruszywa łamanego frakcji 0-31,5 mm, warstwa dolna, grubość warstwy po zagęszczeniu 25cm (jezdnie).</t>
  </si>
  <si>
    <t>Wykonanie podbudowy z kruszywa łamanego frakcji 0-63,0 mm, warstwa dolna, grubość warstwy po zagęszczeniu 15cm (drogi żwirowe).</t>
  </si>
  <si>
    <t>Wykonanie warstwy ścieralnej z mieszanki mineralno-asfaltowej SMA 11 S dowożonej z odległości do 5 km, grubość warstwy po zagęszczeniu 4 cm</t>
  </si>
  <si>
    <t>Nawierzchnia z kostki brukowej betonowej szarej typu Behaton z fazą o grubości 8 cm na podsypce cementowo-piaskowej, spoiny wypełnione piaskiem - jezdnia.</t>
  </si>
  <si>
    <t>Plantowanie oraz humusowanie z obsianiem terenów płaskich i skarp przy grubości warstwy ziemi urodzajnej (humusu) 5cm (z dowozem ziemi urodzajnej) - pobocza i tereny zielone.</t>
  </si>
  <si>
    <t>D-01.02.02</t>
  </si>
  <si>
    <t>Mechaniczne usunięcie warstwy ziemi urodzajnej (humusu) oraz nasypu niebudowlanego grubość warstwy śr. 45 cm.</t>
  </si>
  <si>
    <t>D-05.03.13</t>
  </si>
  <si>
    <t>D-05.01.03</t>
  </si>
  <si>
    <t>Wykonanie nawierzchni piaskowo-żwirowej frakcji 0-8mm, grubość warstwy po zagęszczeniu 10 cm.</t>
  </si>
  <si>
    <t>Wykonanie i zagęszczanie mechanicznie warstwy z piasku w korycie lub na całej szerokości drogi, grubość warstwy 15cm (drogi dla pieszych i rowerów + zjazdy + pod obrzeża).</t>
  </si>
  <si>
    <t>Wykonanie i zagęszczanie mechanicznie warstwy z piasku w korycie lub na całej szerokości drogi, grubość warstwy 25cm (jezdnie + pod krawężniki).</t>
  </si>
  <si>
    <t>KANALIZACJA DESZCZOWA</t>
  </si>
  <si>
    <t>Regulacja pionowa studzienek dla zaworów wodociągowych lub gazowych, nadbudowa wykonana betonem, wraz z ewentualną wymianą uszkodzonych elementów.</t>
  </si>
  <si>
    <t>Nasypy wykonywane mechanicznie z gruntów kat. I-II z materiału z wykopu 
wraz z formowaniem i zagęszczeniem nasypu i zwilżeniem w miarę potrzeby warstw zagęszczanych wodą</t>
  </si>
  <si>
    <t>Nasypy wykonywane mechanicznie z gruntów kat. I-II z materiału z dowozu 
wraz z formowaniem i zagęszczeniem nasypu i zwilżeniem w miarę potrzeby warstw zagęszczanych wodą</t>
  </si>
  <si>
    <t>Ułożenie rur osłonowych z PCW o śr.do 75-110mm.</t>
  </si>
  <si>
    <t>Układanie kabli o masie do 1.0 kg/m w rowach kablowych ręcznie
Kabel energetyczny YAKXS 0.6/1kV 5x25mm2</t>
  </si>
  <si>
    <t>Układanie kabli o masie do 1.0 kg/m w rurach, pustakach lub kanałach zamkniętych
Kabel energetyczny YAKXS 0.6/1kV 5x25mm2</t>
  </si>
  <si>
    <t>Ułożenie bednarki ocynkowanej FeZn 25x4.</t>
  </si>
  <si>
    <t>Zarobienie na sucho końca kabla 5-żyłowego o przekroju żył do 25 mm2 na napięcie do 1 kV o izolacji i powłoce z tworzyw sztucznych</t>
  </si>
  <si>
    <t>Montaż i stawianie słupów oświetleniowych o masie do 100 kg - słup aluminiowy parkowy h=9m na fundamencie z wysięgnikiem.</t>
  </si>
  <si>
    <t>Montaż opraw oświetlenia zewnętrznego na słupie - oprawa parkowa LED.</t>
  </si>
  <si>
    <t>Dostawa i montaż skrzynki sterowania oświetleniem</t>
  </si>
  <si>
    <t>Montaż przewodów do opraw oświetleniowych - wciąganie w słupy i rury osłonowe przy wysokości latarń do 9m.</t>
  </si>
  <si>
    <t>D-03.02.01</t>
  </si>
  <si>
    <t>Wykonanie kanalizacji z rur kanalizacyjnych PVC SN8 o śr. 160 mm  
wraz z robotami ziemnymi i towarzyszącymi.</t>
  </si>
  <si>
    <t>Próba szczelności, kamerowanie.</t>
  </si>
  <si>
    <t>Montaż studzienek ściekowych (wpustów ulicznych) z tworzywa o śr.630 mm z osadnikiem i wpustem typu jezdniowego klasy D400, wraz z robotami ziemnymi i towarzyszącymi.</t>
  </si>
  <si>
    <t>Montaż studni chłonnych z kręgów betonowych o średnica 1200 mm z częścią osadnikową z betonu wibroprasowanego,C35/45 wodoszczelnego, W8, mrozoodpornego F-150, wraz z wpustem typu jezdniowego klasy D400, zasypkami filtracyjnymi wewnątrz studni oraz robotami ziemnymi i towarzyszącymi.</t>
  </si>
  <si>
    <t>Montaż studni chłonnych z kręgów betonowych o średnica 1500 mm z częścią osadnikową z betonu wibroprasowanego,C35/45 wodoszczelnego, W8, mrozoodpornego F-150, wraz z wpustem typu jezdniowego klasy D400, zasypkami filtracyjnymi wewnątrz studni oraz robotami ziemnymi i towarzyszącymi.</t>
  </si>
  <si>
    <r>
      <rPr>
        <b/>
        <sz val="11"/>
        <rFont val="Arial"/>
        <family val="2"/>
        <charset val="238"/>
      </rPr>
      <t>Zał. nr 18 do SWZ - Formularz cenowy</t>
    </r>
    <r>
      <rPr>
        <sz val="11"/>
        <rFont val="Arial"/>
        <family val="2"/>
        <charset val="238"/>
      </rPr>
      <t xml:space="preserve">
Budowa ulicy Chwalimskiej w Kargowej - koszty kwalifikowane</t>
    </r>
  </si>
  <si>
    <r>
      <t xml:space="preserve">Zał. nr 18 do SWZ - Formularz cenowy
</t>
    </r>
    <r>
      <rPr>
        <sz val="11"/>
        <rFont val="Arial"/>
        <family val="2"/>
        <charset val="238"/>
      </rPr>
      <t>Budowa ulicy Chwalimskiej w Kargowej - koszty niekwalifikowane</t>
    </r>
  </si>
  <si>
    <t>Zał. nr 18 do SWZ - Formularz cenowy
Budowa ulicy Chwalimskiej i ulicy Kompanii Wielichowskiej w Kargowej</t>
  </si>
  <si>
    <t>Budowa ulicy Chwalimskiej w Kargowej - koszty kwalifikowane</t>
  </si>
  <si>
    <t>Budowa ulicy Chwalimskiej w Kargowej - koszty niekwalifikowane</t>
  </si>
  <si>
    <r>
      <t xml:space="preserve">Zał. nr 18 do SWZ - Formularz cenowy
</t>
    </r>
    <r>
      <rPr>
        <sz val="11"/>
        <rFont val="Arial"/>
        <family val="2"/>
        <charset val="238"/>
      </rPr>
      <t>Budowa ulicy Kompanii Wielichowskiej w Kargowej</t>
    </r>
  </si>
  <si>
    <t>Budowa ulicy Kompanii Wielichowskiej w Kargowej</t>
  </si>
  <si>
    <t>ODWODNIENIE KORPUSU DROGOWEGO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</si>
</sst>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-* #,##0.00\ _z_ł_-;\-* #,##0.00\ _z_ł_-;_-* \-??\ _z_ł_-;_-@_-"/>
    <numFmt numFmtId="166" formatCode="0.00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/>
    <xf numFmtId="0" fontId="7" fillId="0" borderId="0"/>
    <xf numFmtId="9" fontId="7" fillId="0" borderId="0" applyFill="0" applyBorder="0" applyAlignment="0" applyProtection="0"/>
    <xf numFmtId="165" fontId="7" fillId="0" borderId="0" applyFill="0" applyBorder="0" applyAlignment="0" applyProtection="0"/>
  </cellStyleXfs>
  <cellXfs count="75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1" applyAlignment="1">
      <alignment vertical="center"/>
    </xf>
    <xf numFmtId="164" fontId="0" fillId="0" borderId="0" xfId="2" applyNumberFormat="1" applyFont="1" applyFill="1" applyBorder="1" applyAlignment="1" applyProtection="1">
      <alignment vertical="center"/>
    </xf>
    <xf numFmtId="165" fontId="0" fillId="0" borderId="0" xfId="3" applyFont="1" applyFill="1" applyBorder="1" applyAlignment="1" applyProtection="1">
      <alignment vertical="center"/>
    </xf>
    <xf numFmtId="166" fontId="0" fillId="0" borderId="0" xfId="2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Continuous" vertical="center" wrapText="1"/>
    </xf>
    <xf numFmtId="4" fontId="5" fillId="3" borderId="9" xfId="0" applyNumberFormat="1" applyFont="1" applyFill="1" applyBorder="1" applyAlignment="1">
      <alignment horizontal="centerContinuous" vertical="center"/>
    </xf>
    <xf numFmtId="2" fontId="3" fillId="3" borderId="8" xfId="0" applyNumberFormat="1" applyFont="1" applyFill="1" applyBorder="1" applyAlignment="1">
      <alignment horizontal="center" vertical="center" wrapText="1"/>
    </xf>
    <xf numFmtId="4" fontId="3" fillId="3" borderId="10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right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2" fontId="3" fillId="0" borderId="11" xfId="1" applyNumberFormat="1" applyFont="1" applyBorder="1" applyAlignment="1">
      <alignment vertical="center" wrapText="1"/>
    </xf>
    <xf numFmtId="4" fontId="3" fillId="0" borderId="19" xfId="1" applyNumberFormat="1" applyFont="1" applyBorder="1" applyAlignment="1">
      <alignment horizontal="right" vertical="center" wrapText="1"/>
    </xf>
    <xf numFmtId="4" fontId="5" fillId="0" borderId="15" xfId="1" applyNumberFormat="1" applyFont="1" applyBorder="1" applyAlignment="1">
      <alignment horizontal="right" vertical="center" wrapText="1"/>
    </xf>
    <xf numFmtId="4" fontId="5" fillId="0" borderId="19" xfId="1" applyNumberFormat="1" applyFont="1" applyBorder="1" applyAlignment="1">
      <alignment horizontal="right" vertical="center" wrapText="1"/>
    </xf>
    <xf numFmtId="4" fontId="5" fillId="0" borderId="17" xfId="1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</cellXfs>
  <cellStyles count="4">
    <cellStyle name="Dziesiętny 10" xfId="3"/>
    <cellStyle name="Normalny" xfId="0" builtinId="0"/>
    <cellStyle name="Normalny 2" xfId="1"/>
    <cellStyle name="Procentow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"/>
  <sheetViews>
    <sheetView tabSelected="1" view="pageBreakPreview" topLeftCell="A73" zoomScale="90" zoomScaleNormal="85" zoomScaleSheetLayoutView="90" workbookViewId="0">
      <selection activeCell="O88" sqref="O88"/>
    </sheetView>
  </sheetViews>
  <sheetFormatPr defaultRowHeight="15" x14ac:dyDescent="0.25"/>
  <cols>
    <col min="1" max="1" width="1.7109375" customWidth="1"/>
    <col min="2" max="2" width="8.28515625" customWidth="1"/>
    <col min="3" max="3" width="15.42578125" style="2" customWidth="1"/>
    <col min="4" max="4" width="84.140625" customWidth="1"/>
    <col min="5" max="5" width="7.5703125" style="2" bestFit="1" customWidth="1"/>
    <col min="6" max="6" width="10.28515625" style="1" customWidth="1"/>
    <col min="7" max="7" width="11.7109375" style="1" customWidth="1"/>
    <col min="8" max="8" width="15" style="1" customWidth="1"/>
    <col min="9" max="9" width="1.7109375" customWidth="1"/>
  </cols>
  <sheetData>
    <row r="1" spans="1:9" ht="15.75" thickBot="1" x14ac:dyDescent="0.3"/>
    <row r="2" spans="1:9" s="9" customFormat="1" ht="51" customHeight="1" thickBot="1" x14ac:dyDescent="0.3">
      <c r="A2" s="4"/>
      <c r="B2" s="61" t="s">
        <v>133</v>
      </c>
      <c r="C2" s="62"/>
      <c r="D2" s="62"/>
      <c r="E2" s="62"/>
      <c r="F2" s="62"/>
      <c r="G2" s="62"/>
      <c r="H2" s="63"/>
      <c r="I2" s="4"/>
    </row>
    <row r="3" spans="1:9" s="4" customFormat="1" ht="66.75" customHeight="1" thickBot="1" x14ac:dyDescent="0.3">
      <c r="B3" s="42" t="s">
        <v>28</v>
      </c>
      <c r="C3" s="43" t="s">
        <v>29</v>
      </c>
      <c r="D3" s="43" t="s">
        <v>30</v>
      </c>
      <c r="E3" s="44" t="s">
        <v>31</v>
      </c>
      <c r="F3" s="45"/>
      <c r="G3" s="46" t="s">
        <v>32</v>
      </c>
      <c r="H3" s="47" t="s">
        <v>33</v>
      </c>
    </row>
    <row r="4" spans="1:9" s="4" customFormat="1" ht="15.75" thickTop="1" x14ac:dyDescent="0.25">
      <c r="B4" s="10" t="s">
        <v>34</v>
      </c>
      <c r="C4" s="11" t="s">
        <v>35</v>
      </c>
      <c r="D4" s="12" t="s">
        <v>36</v>
      </c>
      <c r="E4" s="11" t="s">
        <v>34</v>
      </c>
      <c r="F4" s="13" t="s">
        <v>34</v>
      </c>
      <c r="G4" s="14" t="s">
        <v>34</v>
      </c>
      <c r="H4" s="15" t="s">
        <v>34</v>
      </c>
    </row>
    <row r="5" spans="1:9" s="4" customFormat="1" ht="28.5" x14ac:dyDescent="0.25">
      <c r="B5" s="5">
        <v>1</v>
      </c>
      <c r="C5" s="6" t="s">
        <v>26</v>
      </c>
      <c r="D5" s="3" t="s">
        <v>27</v>
      </c>
      <c r="E5" s="6" t="s">
        <v>0</v>
      </c>
      <c r="F5" s="7">
        <v>1</v>
      </c>
      <c r="G5" s="7"/>
      <c r="H5" s="8">
        <f>F5*G5</f>
        <v>0</v>
      </c>
    </row>
    <row r="6" spans="1:9" s="4" customFormat="1" ht="28.5" x14ac:dyDescent="0.25">
      <c r="B6" s="5">
        <v>2</v>
      </c>
      <c r="C6" s="6" t="s">
        <v>10</v>
      </c>
      <c r="D6" s="3" t="s">
        <v>40</v>
      </c>
      <c r="E6" s="6" t="s">
        <v>1</v>
      </c>
      <c r="F6" s="7">
        <v>30</v>
      </c>
      <c r="G6" s="7"/>
      <c r="H6" s="8">
        <f t="shared" ref="H6:H15" si="0">F6*G6</f>
        <v>0</v>
      </c>
    </row>
    <row r="7" spans="1:9" s="4" customFormat="1" ht="28.5" x14ac:dyDescent="0.25">
      <c r="B7" s="5">
        <v>3</v>
      </c>
      <c r="C7" s="6" t="s">
        <v>9</v>
      </c>
      <c r="D7" s="3" t="s">
        <v>94</v>
      </c>
      <c r="E7" s="6" t="s">
        <v>1</v>
      </c>
      <c r="F7" s="7">
        <f>180-90</f>
        <v>90</v>
      </c>
      <c r="G7" s="7"/>
      <c r="H7" s="8">
        <f t="shared" si="0"/>
        <v>0</v>
      </c>
    </row>
    <row r="8" spans="1:9" s="4" customFormat="1" x14ac:dyDescent="0.25">
      <c r="B8" s="5">
        <v>4</v>
      </c>
      <c r="C8" s="6" t="s">
        <v>9</v>
      </c>
      <c r="D8" s="3" t="s">
        <v>42</v>
      </c>
      <c r="E8" s="6" t="s">
        <v>1</v>
      </c>
      <c r="F8" s="7">
        <f>180-90</f>
        <v>90</v>
      </c>
      <c r="G8" s="7"/>
      <c r="H8" s="8">
        <f t="shared" si="0"/>
        <v>0</v>
      </c>
    </row>
    <row r="9" spans="1:9" s="4" customFormat="1" ht="28.5" x14ac:dyDescent="0.25">
      <c r="B9" s="5">
        <v>5</v>
      </c>
      <c r="C9" s="6" t="s">
        <v>9</v>
      </c>
      <c r="D9" s="3" t="s">
        <v>41</v>
      </c>
      <c r="E9" s="6" t="s">
        <v>1</v>
      </c>
      <c r="F9" s="7">
        <f>180-90</f>
        <v>90</v>
      </c>
      <c r="G9" s="7"/>
      <c r="H9" s="8">
        <f t="shared" si="0"/>
        <v>0</v>
      </c>
    </row>
    <row r="10" spans="1:9" s="4" customFormat="1" ht="28.5" x14ac:dyDescent="0.25">
      <c r="B10" s="5">
        <v>6</v>
      </c>
      <c r="C10" s="6" t="s">
        <v>9</v>
      </c>
      <c r="D10" s="3" t="s">
        <v>43</v>
      </c>
      <c r="E10" s="6" t="s">
        <v>3</v>
      </c>
      <c r="F10" s="7">
        <f>60-22</f>
        <v>38</v>
      </c>
      <c r="G10" s="7"/>
      <c r="H10" s="8">
        <f t="shared" si="0"/>
        <v>0</v>
      </c>
    </row>
    <row r="11" spans="1:9" s="4" customFormat="1" x14ac:dyDescent="0.25">
      <c r="B11" s="5">
        <v>7</v>
      </c>
      <c r="C11" s="6" t="s">
        <v>9</v>
      </c>
      <c r="D11" s="3" t="s">
        <v>5</v>
      </c>
      <c r="E11" s="6" t="s">
        <v>2</v>
      </c>
      <c r="F11" s="7">
        <f>2.5-1</f>
        <v>1.5</v>
      </c>
      <c r="G11" s="7"/>
      <c r="H11" s="8">
        <f t="shared" si="0"/>
        <v>0</v>
      </c>
    </row>
    <row r="12" spans="1:9" s="4" customFormat="1" x14ac:dyDescent="0.25">
      <c r="B12" s="5">
        <v>8</v>
      </c>
      <c r="C12" s="6" t="s">
        <v>9</v>
      </c>
      <c r="D12" s="3" t="s">
        <v>39</v>
      </c>
      <c r="E12" s="6" t="s">
        <v>2</v>
      </c>
      <c r="F12" s="7">
        <f>100.5-2</f>
        <v>98.5</v>
      </c>
      <c r="G12" s="7"/>
      <c r="H12" s="8">
        <f t="shared" si="0"/>
        <v>0</v>
      </c>
    </row>
    <row r="13" spans="1:9" s="4" customFormat="1" ht="28.5" x14ac:dyDescent="0.25">
      <c r="B13" s="5">
        <v>9</v>
      </c>
      <c r="C13" s="6" t="s">
        <v>9</v>
      </c>
      <c r="D13" s="3" t="s">
        <v>38</v>
      </c>
      <c r="E13" s="6" t="s">
        <v>4</v>
      </c>
      <c r="F13" s="7">
        <v>1</v>
      </c>
      <c r="G13" s="7"/>
      <c r="H13" s="8">
        <f t="shared" si="0"/>
        <v>0</v>
      </c>
    </row>
    <row r="14" spans="1:9" s="4" customFormat="1" ht="28.5" x14ac:dyDescent="0.25">
      <c r="B14" s="5">
        <v>10</v>
      </c>
      <c r="C14" s="6" t="s">
        <v>107</v>
      </c>
      <c r="D14" s="3" t="s">
        <v>108</v>
      </c>
      <c r="E14" s="6" t="s">
        <v>1</v>
      </c>
      <c r="F14" s="7">
        <v>4944.5600000000004</v>
      </c>
      <c r="G14" s="7"/>
      <c r="H14" s="8">
        <f t="shared" si="0"/>
        <v>0</v>
      </c>
    </row>
    <row r="15" spans="1:9" s="4" customFormat="1" x14ac:dyDescent="0.25">
      <c r="B15" s="5">
        <v>11</v>
      </c>
      <c r="C15" s="6" t="s">
        <v>9</v>
      </c>
      <c r="D15" s="3" t="s">
        <v>95</v>
      </c>
      <c r="E15" s="6" t="s">
        <v>2</v>
      </c>
      <c r="F15" s="7">
        <v>2225.0500000000002</v>
      </c>
      <c r="G15" s="7"/>
      <c r="H15" s="8">
        <f t="shared" si="0"/>
        <v>0</v>
      </c>
    </row>
    <row r="16" spans="1:9" s="4" customFormat="1" x14ac:dyDescent="0.25">
      <c r="B16" s="16" t="s">
        <v>34</v>
      </c>
      <c r="C16" s="17" t="s">
        <v>34</v>
      </c>
      <c r="D16" s="18" t="s">
        <v>37</v>
      </c>
      <c r="E16" s="17" t="s">
        <v>34</v>
      </c>
      <c r="F16" s="19" t="s">
        <v>34</v>
      </c>
      <c r="G16" s="20" t="s">
        <v>34</v>
      </c>
      <c r="H16" s="21">
        <f>SUM(H5:H15)</f>
        <v>0</v>
      </c>
    </row>
    <row r="17" spans="2:8" s="4" customFormat="1" x14ac:dyDescent="0.25">
      <c r="B17" s="10" t="s">
        <v>34</v>
      </c>
      <c r="C17" s="11" t="s">
        <v>44</v>
      </c>
      <c r="D17" s="12" t="s">
        <v>45</v>
      </c>
      <c r="E17" s="11" t="s">
        <v>34</v>
      </c>
      <c r="F17" s="13" t="s">
        <v>34</v>
      </c>
      <c r="G17" s="14" t="s">
        <v>34</v>
      </c>
      <c r="H17" s="15" t="s">
        <v>34</v>
      </c>
    </row>
    <row r="18" spans="2:8" s="4" customFormat="1" x14ac:dyDescent="0.25">
      <c r="B18" s="5">
        <v>12</v>
      </c>
      <c r="C18" s="6" t="s">
        <v>11</v>
      </c>
      <c r="D18" s="3" t="s">
        <v>96</v>
      </c>
      <c r="E18" s="6" t="s">
        <v>2</v>
      </c>
      <c r="F18" s="7">
        <v>714.17</v>
      </c>
      <c r="G18" s="7"/>
      <c r="H18" s="8">
        <f t="shared" ref="H18:H60" si="1">F18*G18</f>
        <v>0</v>
      </c>
    </row>
    <row r="19" spans="2:8" s="4" customFormat="1" ht="42.75" x14ac:dyDescent="0.25">
      <c r="B19" s="5">
        <v>13</v>
      </c>
      <c r="C19" s="6" t="s">
        <v>12</v>
      </c>
      <c r="D19" s="3" t="s">
        <v>116</v>
      </c>
      <c r="E19" s="6" t="s">
        <v>2</v>
      </c>
      <c r="F19" s="7">
        <v>714.17</v>
      </c>
      <c r="G19" s="7"/>
      <c r="H19" s="8">
        <f t="shared" si="1"/>
        <v>0</v>
      </c>
    </row>
    <row r="20" spans="2:8" s="4" customFormat="1" ht="42.75" x14ac:dyDescent="0.25">
      <c r="B20" s="5">
        <v>14</v>
      </c>
      <c r="C20" s="6" t="s">
        <v>12</v>
      </c>
      <c r="D20" s="3" t="s">
        <v>117</v>
      </c>
      <c r="E20" s="6" t="s">
        <v>2</v>
      </c>
      <c r="F20" s="7">
        <v>490.65</v>
      </c>
      <c r="G20" s="7"/>
      <c r="H20" s="8">
        <f t="shared" si="1"/>
        <v>0</v>
      </c>
    </row>
    <row r="21" spans="2:8" s="4" customFormat="1" x14ac:dyDescent="0.25">
      <c r="B21" s="16" t="s">
        <v>34</v>
      </c>
      <c r="C21" s="17" t="s">
        <v>34</v>
      </c>
      <c r="D21" s="18" t="s">
        <v>37</v>
      </c>
      <c r="E21" s="17" t="s">
        <v>34</v>
      </c>
      <c r="F21" s="19" t="s">
        <v>34</v>
      </c>
      <c r="G21" s="20" t="s">
        <v>34</v>
      </c>
      <c r="H21" s="21">
        <f>SUM(H18:H20)</f>
        <v>0</v>
      </c>
    </row>
    <row r="22" spans="2:8" s="4" customFormat="1" x14ac:dyDescent="0.25">
      <c r="B22" s="10" t="s">
        <v>34</v>
      </c>
      <c r="C22" s="11" t="s">
        <v>58</v>
      </c>
      <c r="D22" s="22" t="s">
        <v>140</v>
      </c>
      <c r="E22" s="11" t="s">
        <v>34</v>
      </c>
      <c r="F22" s="13" t="s">
        <v>34</v>
      </c>
      <c r="G22" s="14" t="s">
        <v>34</v>
      </c>
      <c r="H22" s="15" t="s">
        <v>34</v>
      </c>
    </row>
    <row r="23" spans="2:8" s="4" customFormat="1" ht="42.75" x14ac:dyDescent="0.25">
      <c r="B23" s="5">
        <v>15</v>
      </c>
      <c r="C23" s="6" t="s">
        <v>13</v>
      </c>
      <c r="D23" s="24" t="s">
        <v>59</v>
      </c>
      <c r="E23" s="6" t="s">
        <v>4</v>
      </c>
      <c r="F23" s="7">
        <v>2</v>
      </c>
      <c r="G23" s="7"/>
      <c r="H23" s="8">
        <f t="shared" si="1"/>
        <v>0</v>
      </c>
    </row>
    <row r="24" spans="2:8" s="4" customFormat="1" ht="42.75" x14ac:dyDescent="0.25">
      <c r="B24" s="5">
        <v>16</v>
      </c>
      <c r="C24" s="6" t="s">
        <v>13</v>
      </c>
      <c r="D24" s="24" t="s">
        <v>115</v>
      </c>
      <c r="E24" s="6" t="s">
        <v>4</v>
      </c>
      <c r="F24" s="7">
        <v>2</v>
      </c>
      <c r="G24" s="7"/>
      <c r="H24" s="8">
        <f t="shared" si="1"/>
        <v>0</v>
      </c>
    </row>
    <row r="25" spans="2:8" s="4" customFormat="1" x14ac:dyDescent="0.25">
      <c r="B25" s="16" t="s">
        <v>34</v>
      </c>
      <c r="C25" s="17" t="s">
        <v>34</v>
      </c>
      <c r="D25" s="18" t="s">
        <v>37</v>
      </c>
      <c r="E25" s="17" t="s">
        <v>34</v>
      </c>
      <c r="F25" s="19" t="s">
        <v>34</v>
      </c>
      <c r="G25" s="20" t="s">
        <v>34</v>
      </c>
      <c r="H25" s="21">
        <f>SUM(H23:H24)</f>
        <v>0</v>
      </c>
    </row>
    <row r="26" spans="2:8" s="4" customFormat="1" x14ac:dyDescent="0.25">
      <c r="B26" s="10" t="s">
        <v>34</v>
      </c>
      <c r="C26" s="11" t="s">
        <v>46</v>
      </c>
      <c r="D26" s="11" t="s">
        <v>47</v>
      </c>
      <c r="E26" s="11" t="s">
        <v>34</v>
      </c>
      <c r="F26" s="13" t="s">
        <v>34</v>
      </c>
      <c r="G26" s="14" t="s">
        <v>34</v>
      </c>
      <c r="H26" s="15" t="s">
        <v>34</v>
      </c>
    </row>
    <row r="27" spans="2:8" s="4" customFormat="1" ht="28.5" x14ac:dyDescent="0.25">
      <c r="B27" s="5">
        <v>17</v>
      </c>
      <c r="C27" s="6" t="s">
        <v>14</v>
      </c>
      <c r="D27" s="3" t="s">
        <v>99</v>
      </c>
      <c r="E27" s="6" t="s">
        <v>1</v>
      </c>
      <c r="F27" s="7">
        <f>5216.9-133</f>
        <v>5083.8999999999996</v>
      </c>
      <c r="G27" s="7"/>
      <c r="H27" s="8">
        <f t="shared" si="1"/>
        <v>0</v>
      </c>
    </row>
    <row r="28" spans="2:8" s="4" customFormat="1" ht="28.5" x14ac:dyDescent="0.25">
      <c r="B28" s="5">
        <v>18</v>
      </c>
      <c r="C28" s="6" t="s">
        <v>14</v>
      </c>
      <c r="D28" s="25" t="s">
        <v>97</v>
      </c>
      <c r="E28" s="6" t="s">
        <v>1</v>
      </c>
      <c r="F28" s="7">
        <v>371.91</v>
      </c>
      <c r="G28" s="7"/>
      <c r="H28" s="8">
        <f t="shared" si="1"/>
        <v>0</v>
      </c>
    </row>
    <row r="29" spans="2:8" s="4" customFormat="1" x14ac:dyDescent="0.25">
      <c r="B29" s="5">
        <v>19</v>
      </c>
      <c r="C29" s="6" t="s">
        <v>14</v>
      </c>
      <c r="D29" s="25" t="s">
        <v>98</v>
      </c>
      <c r="E29" s="6" t="s">
        <v>2</v>
      </c>
      <c r="F29" s="7">
        <v>74.5</v>
      </c>
      <c r="G29" s="7"/>
      <c r="H29" s="8">
        <f t="shared" si="1"/>
        <v>0</v>
      </c>
    </row>
    <row r="30" spans="2:8" s="4" customFormat="1" ht="42.75" x14ac:dyDescent="0.25">
      <c r="B30" s="5">
        <v>20</v>
      </c>
      <c r="C30" s="6" t="s">
        <v>15</v>
      </c>
      <c r="D30" s="3" t="s">
        <v>112</v>
      </c>
      <c r="E30" s="6" t="s">
        <v>1</v>
      </c>
      <c r="F30" s="7">
        <f>1358.27-30</f>
        <v>1328.27</v>
      </c>
      <c r="G30" s="7"/>
      <c r="H30" s="8">
        <f t="shared" si="1"/>
        <v>0</v>
      </c>
    </row>
    <row r="31" spans="2:8" s="4" customFormat="1" ht="28.5" x14ac:dyDescent="0.25">
      <c r="B31" s="5">
        <v>21</v>
      </c>
      <c r="C31" s="6" t="s">
        <v>15</v>
      </c>
      <c r="D31" s="3" t="s">
        <v>113</v>
      </c>
      <c r="E31" s="6" t="s">
        <v>1</v>
      </c>
      <c r="F31" s="7">
        <f>2859.43-94</f>
        <v>2765.43</v>
      </c>
      <c r="G31" s="7"/>
      <c r="H31" s="8">
        <f t="shared" si="1"/>
        <v>0</v>
      </c>
    </row>
    <row r="32" spans="2:8" s="4" customFormat="1" ht="28.5" x14ac:dyDescent="0.25">
      <c r="B32" s="5">
        <v>22</v>
      </c>
      <c r="C32" s="6" t="s">
        <v>18</v>
      </c>
      <c r="D32" s="3" t="s">
        <v>61</v>
      </c>
      <c r="E32" s="6" t="s">
        <v>1</v>
      </c>
      <c r="F32" s="7">
        <f>4715.9-188</f>
        <v>4527.8999999999996</v>
      </c>
      <c r="G32" s="7"/>
      <c r="H32" s="8">
        <f t="shared" si="1"/>
        <v>0</v>
      </c>
    </row>
    <row r="33" spans="2:8" s="4" customFormat="1" ht="28.5" x14ac:dyDescent="0.25">
      <c r="B33" s="5">
        <v>23</v>
      </c>
      <c r="C33" s="6" t="s">
        <v>18</v>
      </c>
      <c r="D33" s="3" t="s">
        <v>60</v>
      </c>
      <c r="E33" s="6" t="s">
        <v>1</v>
      </c>
      <c r="F33" s="7">
        <f>2357.95-94</f>
        <v>2263.9499999999998</v>
      </c>
      <c r="G33" s="7"/>
      <c r="H33" s="8">
        <f t="shared" si="1"/>
        <v>0</v>
      </c>
    </row>
    <row r="34" spans="2:8" s="4" customFormat="1" ht="28.5" x14ac:dyDescent="0.25">
      <c r="B34" s="5">
        <v>24</v>
      </c>
      <c r="C34" s="6" t="s">
        <v>16</v>
      </c>
      <c r="D34" s="3" t="s">
        <v>100</v>
      </c>
      <c r="E34" s="6" t="s">
        <v>1</v>
      </c>
      <c r="F34" s="7">
        <v>953.69</v>
      </c>
      <c r="G34" s="7"/>
      <c r="H34" s="8">
        <f t="shared" si="1"/>
        <v>0</v>
      </c>
    </row>
    <row r="35" spans="2:8" s="4" customFormat="1" ht="28.5" x14ac:dyDescent="0.25">
      <c r="B35" s="5">
        <v>25</v>
      </c>
      <c r="C35" s="6" t="s">
        <v>16</v>
      </c>
      <c r="D35" s="3" t="s">
        <v>101</v>
      </c>
      <c r="E35" s="6" t="s">
        <v>1</v>
      </c>
      <c r="F35" s="7">
        <f>101.8-30</f>
        <v>71.8</v>
      </c>
      <c r="G35" s="7"/>
      <c r="H35" s="8">
        <f>F35*G35</f>
        <v>0</v>
      </c>
    </row>
    <row r="36" spans="2:8" s="4" customFormat="1" ht="28.5" x14ac:dyDescent="0.25">
      <c r="B36" s="5">
        <v>26</v>
      </c>
      <c r="C36" s="6" t="s">
        <v>16</v>
      </c>
      <c r="D36" s="3" t="s">
        <v>102</v>
      </c>
      <c r="E36" s="6" t="s">
        <v>1</v>
      </c>
      <c r="F36" s="7">
        <f>2508.92-94</f>
        <v>2414.92</v>
      </c>
      <c r="G36" s="7"/>
      <c r="H36" s="8">
        <f>F36*G36</f>
        <v>0</v>
      </c>
    </row>
    <row r="37" spans="2:8" s="4" customFormat="1" ht="28.5" x14ac:dyDescent="0.25">
      <c r="B37" s="5">
        <v>27</v>
      </c>
      <c r="C37" s="6" t="s">
        <v>16</v>
      </c>
      <c r="D37" s="3" t="s">
        <v>103</v>
      </c>
      <c r="E37" s="6" t="s">
        <v>1</v>
      </c>
      <c r="F37" s="7">
        <v>371.91</v>
      </c>
      <c r="G37" s="7"/>
      <c r="H37" s="8">
        <f>F37*G37</f>
        <v>0</v>
      </c>
    </row>
    <row r="38" spans="2:8" s="4" customFormat="1" ht="28.5" x14ac:dyDescent="0.25">
      <c r="B38" s="5">
        <v>28</v>
      </c>
      <c r="C38" s="6" t="s">
        <v>17</v>
      </c>
      <c r="D38" s="3" t="s">
        <v>62</v>
      </c>
      <c r="E38" s="6" t="s">
        <v>1</v>
      </c>
      <c r="F38" s="7">
        <f>2357.95-94</f>
        <v>2263.9499999999998</v>
      </c>
      <c r="G38" s="7"/>
      <c r="H38" s="8">
        <f t="shared" si="1"/>
        <v>0</v>
      </c>
    </row>
    <row r="39" spans="2:8" s="4" customFormat="1" x14ac:dyDescent="0.25">
      <c r="B39" s="16" t="s">
        <v>34</v>
      </c>
      <c r="C39" s="17" t="s">
        <v>34</v>
      </c>
      <c r="D39" s="18" t="s">
        <v>37</v>
      </c>
      <c r="E39" s="17" t="s">
        <v>34</v>
      </c>
      <c r="F39" s="19" t="s">
        <v>34</v>
      </c>
      <c r="G39" s="20" t="s">
        <v>34</v>
      </c>
      <c r="H39" s="21">
        <f>SUM(H27:H38)</f>
        <v>0</v>
      </c>
    </row>
    <row r="40" spans="2:8" s="4" customFormat="1" x14ac:dyDescent="0.25">
      <c r="B40" s="10" t="s">
        <v>34</v>
      </c>
      <c r="C40" s="11" t="s">
        <v>48</v>
      </c>
      <c r="D40" s="11" t="s">
        <v>49</v>
      </c>
      <c r="E40" s="11" t="s">
        <v>34</v>
      </c>
      <c r="F40" s="13" t="s">
        <v>34</v>
      </c>
      <c r="G40" s="14" t="s">
        <v>34</v>
      </c>
      <c r="H40" s="15" t="s">
        <v>34</v>
      </c>
    </row>
    <row r="41" spans="2:8" s="4" customFormat="1" ht="28.5" x14ac:dyDescent="0.25">
      <c r="B41" s="5">
        <v>29</v>
      </c>
      <c r="C41" s="6" t="s">
        <v>109</v>
      </c>
      <c r="D41" s="3" t="s">
        <v>104</v>
      </c>
      <c r="E41" s="6" t="s">
        <v>1</v>
      </c>
      <c r="F41" s="7">
        <f>2357.95-94</f>
        <v>2263.9499999999998</v>
      </c>
      <c r="G41" s="7"/>
      <c r="H41" s="8">
        <f t="shared" si="1"/>
        <v>0</v>
      </c>
    </row>
    <row r="42" spans="2:8" s="4" customFormat="1" ht="28.5" x14ac:dyDescent="0.25">
      <c r="B42" s="5">
        <v>30</v>
      </c>
      <c r="C42" s="6" t="s">
        <v>19</v>
      </c>
      <c r="D42" s="3" t="s">
        <v>6</v>
      </c>
      <c r="E42" s="6" t="s">
        <v>1</v>
      </c>
      <c r="F42" s="7">
        <f>2357.95-94</f>
        <v>2263.9499999999998</v>
      </c>
      <c r="G42" s="7"/>
      <c r="H42" s="8">
        <f t="shared" si="1"/>
        <v>0</v>
      </c>
    </row>
    <row r="43" spans="2:8" s="4" customFormat="1" ht="28.5" x14ac:dyDescent="0.25">
      <c r="B43" s="5">
        <v>31</v>
      </c>
      <c r="C43" s="6" t="s">
        <v>20</v>
      </c>
      <c r="D43" s="3" t="s">
        <v>105</v>
      </c>
      <c r="E43" s="6" t="s">
        <v>1</v>
      </c>
      <c r="F43" s="7">
        <v>150.97</v>
      </c>
      <c r="G43" s="7"/>
      <c r="H43" s="8">
        <f t="shared" si="1"/>
        <v>0</v>
      </c>
    </row>
    <row r="44" spans="2:8" s="4" customFormat="1" ht="42.75" x14ac:dyDescent="0.25">
      <c r="B44" s="5">
        <v>32</v>
      </c>
      <c r="C44" s="6" t="s">
        <v>20</v>
      </c>
      <c r="D44" s="3" t="s">
        <v>63</v>
      </c>
      <c r="E44" s="6" t="s">
        <v>1</v>
      </c>
      <c r="F44" s="7">
        <f>953.69-30</f>
        <v>923.69</v>
      </c>
      <c r="G44" s="7"/>
      <c r="H44" s="8">
        <f t="shared" si="1"/>
        <v>0</v>
      </c>
    </row>
    <row r="45" spans="2:8" s="4" customFormat="1" ht="28.5" x14ac:dyDescent="0.25">
      <c r="B45" s="5">
        <v>33</v>
      </c>
      <c r="C45" s="6" t="s">
        <v>20</v>
      </c>
      <c r="D45" s="3" t="s">
        <v>64</v>
      </c>
      <c r="E45" s="6" t="s">
        <v>1</v>
      </c>
      <c r="F45" s="7">
        <v>101.8</v>
      </c>
      <c r="G45" s="7"/>
      <c r="H45" s="8">
        <f t="shared" si="1"/>
        <v>0</v>
      </c>
    </row>
    <row r="46" spans="2:8" s="4" customFormat="1" ht="42.75" x14ac:dyDescent="0.25">
      <c r="B46" s="5">
        <v>34</v>
      </c>
      <c r="C46" s="6" t="s">
        <v>20</v>
      </c>
      <c r="D46" s="3" t="s">
        <v>65</v>
      </c>
      <c r="E46" s="6" t="s">
        <v>1</v>
      </c>
      <c r="F46" s="7">
        <v>7</v>
      </c>
      <c r="G46" s="7"/>
      <c r="H46" s="8">
        <f t="shared" si="1"/>
        <v>0</v>
      </c>
    </row>
    <row r="47" spans="2:8" s="4" customFormat="1" ht="28.5" x14ac:dyDescent="0.25">
      <c r="B47" s="5">
        <v>35</v>
      </c>
      <c r="C47" s="6" t="s">
        <v>110</v>
      </c>
      <c r="D47" s="3" t="s">
        <v>111</v>
      </c>
      <c r="E47" s="6" t="s">
        <v>1</v>
      </c>
      <c r="F47" s="7">
        <v>371.91</v>
      </c>
      <c r="G47" s="7"/>
      <c r="H47" s="8">
        <f t="shared" si="1"/>
        <v>0</v>
      </c>
    </row>
    <row r="48" spans="2:8" s="4" customFormat="1" x14ac:dyDescent="0.25">
      <c r="B48" s="16" t="s">
        <v>34</v>
      </c>
      <c r="C48" s="17" t="s">
        <v>34</v>
      </c>
      <c r="D48" s="18" t="s">
        <v>37</v>
      </c>
      <c r="E48" s="17" t="s">
        <v>34</v>
      </c>
      <c r="F48" s="19" t="s">
        <v>34</v>
      </c>
      <c r="G48" s="20" t="s">
        <v>34</v>
      </c>
      <c r="H48" s="21">
        <f>SUM(H41:H47)</f>
        <v>0</v>
      </c>
    </row>
    <row r="49" spans="2:8" s="4" customFormat="1" x14ac:dyDescent="0.25">
      <c r="B49" s="10" t="s">
        <v>34</v>
      </c>
      <c r="C49" s="11" t="s">
        <v>50</v>
      </c>
      <c r="D49" s="11" t="s">
        <v>51</v>
      </c>
      <c r="E49" s="11" t="s">
        <v>34</v>
      </c>
      <c r="F49" s="13" t="s">
        <v>34</v>
      </c>
      <c r="G49" s="14" t="s">
        <v>34</v>
      </c>
      <c r="H49" s="15" t="s">
        <v>34</v>
      </c>
    </row>
    <row r="50" spans="2:8" s="4" customFormat="1" ht="42.75" x14ac:dyDescent="0.25">
      <c r="B50" s="5">
        <v>36</v>
      </c>
      <c r="C50" s="6" t="s">
        <v>21</v>
      </c>
      <c r="D50" s="25" t="s">
        <v>106</v>
      </c>
      <c r="E50" s="6" t="s">
        <v>1</v>
      </c>
      <c r="F50" s="7">
        <v>953.58</v>
      </c>
      <c r="G50" s="7"/>
      <c r="H50" s="8">
        <f t="shared" si="1"/>
        <v>0</v>
      </c>
    </row>
    <row r="51" spans="2:8" s="4" customFormat="1" x14ac:dyDescent="0.25">
      <c r="B51" s="16" t="s">
        <v>34</v>
      </c>
      <c r="C51" s="17" t="s">
        <v>34</v>
      </c>
      <c r="D51" s="18" t="s">
        <v>37</v>
      </c>
      <c r="E51" s="17" t="s">
        <v>34</v>
      </c>
      <c r="F51" s="19" t="s">
        <v>34</v>
      </c>
      <c r="G51" s="20" t="s">
        <v>34</v>
      </c>
      <c r="H51" s="21">
        <f>SUM(H50:H50)</f>
        <v>0</v>
      </c>
    </row>
    <row r="52" spans="2:8" s="4" customFormat="1" x14ac:dyDescent="0.25">
      <c r="B52" s="10" t="s">
        <v>34</v>
      </c>
      <c r="C52" s="22" t="s">
        <v>52</v>
      </c>
      <c r="D52" s="23" t="s">
        <v>53</v>
      </c>
      <c r="E52" s="11" t="s">
        <v>34</v>
      </c>
      <c r="F52" s="13" t="s">
        <v>34</v>
      </c>
      <c r="G52" s="14" t="s">
        <v>34</v>
      </c>
      <c r="H52" s="15" t="s">
        <v>34</v>
      </c>
    </row>
    <row r="53" spans="2:8" s="4" customFormat="1" ht="28.5" x14ac:dyDescent="0.25">
      <c r="B53" s="5">
        <v>37</v>
      </c>
      <c r="C53" s="6" t="s">
        <v>22</v>
      </c>
      <c r="D53" s="3" t="s">
        <v>67</v>
      </c>
      <c r="E53" s="6" t="s">
        <v>1</v>
      </c>
      <c r="F53" s="7">
        <v>197.4</v>
      </c>
      <c r="G53" s="7"/>
      <c r="H53" s="8">
        <f t="shared" si="1"/>
        <v>0</v>
      </c>
    </row>
    <row r="54" spans="2:8" s="4" customFormat="1" ht="28.5" x14ac:dyDescent="0.25">
      <c r="B54" s="5">
        <v>38</v>
      </c>
      <c r="C54" s="6" t="s">
        <v>23</v>
      </c>
      <c r="D54" s="24" t="s">
        <v>7</v>
      </c>
      <c r="E54" s="6" t="s">
        <v>4</v>
      </c>
      <c r="F54" s="7">
        <v>38</v>
      </c>
      <c r="G54" s="7"/>
      <c r="H54" s="8">
        <f t="shared" si="1"/>
        <v>0</v>
      </c>
    </row>
    <row r="55" spans="2:8" s="4" customFormat="1" ht="28.5" x14ac:dyDescent="0.25">
      <c r="B55" s="5">
        <v>39</v>
      </c>
      <c r="C55" s="6" t="s">
        <v>23</v>
      </c>
      <c r="D55" s="24" t="s">
        <v>66</v>
      </c>
      <c r="E55" s="6" t="s">
        <v>4</v>
      </c>
      <c r="F55" s="7">
        <v>38</v>
      </c>
      <c r="G55" s="7"/>
      <c r="H55" s="8">
        <f t="shared" si="1"/>
        <v>0</v>
      </c>
    </row>
    <row r="56" spans="2:8" s="4" customFormat="1" x14ac:dyDescent="0.25">
      <c r="B56" s="16" t="s">
        <v>34</v>
      </c>
      <c r="C56" s="17" t="s">
        <v>34</v>
      </c>
      <c r="D56" s="18" t="s">
        <v>37</v>
      </c>
      <c r="E56" s="17" t="s">
        <v>34</v>
      </c>
      <c r="F56" s="19" t="s">
        <v>34</v>
      </c>
      <c r="G56" s="20" t="s">
        <v>34</v>
      </c>
      <c r="H56" s="21">
        <f>SUM(H53:H55)</f>
        <v>0</v>
      </c>
    </row>
    <row r="57" spans="2:8" s="4" customFormat="1" x14ac:dyDescent="0.25">
      <c r="B57" s="10" t="s">
        <v>34</v>
      </c>
      <c r="C57" s="11" t="s">
        <v>54</v>
      </c>
      <c r="D57" s="12" t="s">
        <v>55</v>
      </c>
      <c r="E57" s="11" t="s">
        <v>34</v>
      </c>
      <c r="F57" s="13" t="s">
        <v>34</v>
      </c>
      <c r="G57" s="14" t="s">
        <v>34</v>
      </c>
      <c r="H57" s="15" t="s">
        <v>34</v>
      </c>
    </row>
    <row r="58" spans="2:8" s="4" customFormat="1" ht="28.5" x14ac:dyDescent="0.25">
      <c r="B58" s="5">
        <v>40</v>
      </c>
      <c r="C58" s="6" t="s">
        <v>24</v>
      </c>
      <c r="D58" s="25" t="s">
        <v>68</v>
      </c>
      <c r="E58" s="6" t="s">
        <v>3</v>
      </c>
      <c r="F58" s="7">
        <v>110</v>
      </c>
      <c r="G58" s="7"/>
      <c r="H58" s="8">
        <f t="shared" si="1"/>
        <v>0</v>
      </c>
    </row>
    <row r="59" spans="2:8" s="4" customFormat="1" ht="28.5" x14ac:dyDescent="0.25">
      <c r="B59" s="5">
        <v>41</v>
      </c>
      <c r="C59" s="6" t="s">
        <v>24</v>
      </c>
      <c r="D59" s="25" t="s">
        <v>8</v>
      </c>
      <c r="E59" s="6" t="s">
        <v>3</v>
      </c>
      <c r="F59" s="7">
        <f>864.35-30</f>
        <v>834.35</v>
      </c>
      <c r="G59" s="7"/>
      <c r="H59" s="8">
        <f t="shared" si="1"/>
        <v>0</v>
      </c>
    </row>
    <row r="60" spans="2:8" s="4" customFormat="1" ht="28.5" x14ac:dyDescent="0.25">
      <c r="B60" s="5">
        <v>42</v>
      </c>
      <c r="C60" s="6" t="s">
        <v>25</v>
      </c>
      <c r="D60" s="25" t="s">
        <v>69</v>
      </c>
      <c r="E60" s="6" t="s">
        <v>3</v>
      </c>
      <c r="F60" s="7">
        <v>671.9</v>
      </c>
      <c r="G60" s="7"/>
      <c r="H60" s="8">
        <f t="shared" si="1"/>
        <v>0</v>
      </c>
    </row>
    <row r="61" spans="2:8" s="4" customFormat="1" x14ac:dyDescent="0.25">
      <c r="B61" s="16" t="s">
        <v>34</v>
      </c>
      <c r="C61" s="17" t="s">
        <v>34</v>
      </c>
      <c r="D61" s="18" t="s">
        <v>37</v>
      </c>
      <c r="E61" s="17" t="s">
        <v>34</v>
      </c>
      <c r="F61" s="19" t="s">
        <v>34</v>
      </c>
      <c r="G61" s="20" t="s">
        <v>34</v>
      </c>
      <c r="H61" s="21">
        <f>SUM(H58:H60)</f>
        <v>0</v>
      </c>
    </row>
    <row r="62" spans="2:8" s="4" customFormat="1" x14ac:dyDescent="0.25">
      <c r="B62" s="10" t="s">
        <v>34</v>
      </c>
      <c r="C62" s="11" t="s">
        <v>56</v>
      </c>
      <c r="D62" s="12" t="s">
        <v>57</v>
      </c>
      <c r="E62" s="11" t="s">
        <v>34</v>
      </c>
      <c r="F62" s="13" t="s">
        <v>34</v>
      </c>
      <c r="G62" s="14" t="s">
        <v>34</v>
      </c>
      <c r="H62" s="15" t="s">
        <v>34</v>
      </c>
    </row>
    <row r="63" spans="2:8" s="4" customFormat="1" x14ac:dyDescent="0.25">
      <c r="B63" s="31">
        <v>43</v>
      </c>
      <c r="C63" s="32" t="s">
        <v>56</v>
      </c>
      <c r="D63" s="33" t="s">
        <v>74</v>
      </c>
      <c r="E63" s="32" t="s">
        <v>2</v>
      </c>
      <c r="F63" s="7">
        <f>69.9-1.6</f>
        <v>68.3</v>
      </c>
      <c r="G63" s="7"/>
      <c r="H63" s="39">
        <f>F63*G63</f>
        <v>0</v>
      </c>
    </row>
    <row r="64" spans="2:8" s="4" customFormat="1" x14ac:dyDescent="0.25">
      <c r="B64" s="31">
        <v>44</v>
      </c>
      <c r="C64" s="32" t="s">
        <v>56</v>
      </c>
      <c r="D64" s="33" t="s">
        <v>75</v>
      </c>
      <c r="E64" s="32" t="s">
        <v>2</v>
      </c>
      <c r="F64" s="7">
        <f>69.9-1.6</f>
        <v>68.3</v>
      </c>
      <c r="G64" s="7"/>
      <c r="H64" s="39">
        <f>F64*G64</f>
        <v>0</v>
      </c>
    </row>
    <row r="65" spans="2:8" s="4" customFormat="1" x14ac:dyDescent="0.25">
      <c r="B65" s="31">
        <v>45</v>
      </c>
      <c r="C65" s="32" t="s">
        <v>56</v>
      </c>
      <c r="D65" s="33" t="s">
        <v>76</v>
      </c>
      <c r="E65" s="32" t="s">
        <v>3</v>
      </c>
      <c r="F65" s="7">
        <f>562-16</f>
        <v>546</v>
      </c>
      <c r="G65" s="7"/>
      <c r="H65" s="39">
        <f t="shared" ref="H65:H83" si="2">F65*G65</f>
        <v>0</v>
      </c>
    </row>
    <row r="66" spans="2:8" s="4" customFormat="1" x14ac:dyDescent="0.25">
      <c r="B66" s="31">
        <v>46</v>
      </c>
      <c r="C66" s="32" t="s">
        <v>56</v>
      </c>
      <c r="D66" s="33" t="s">
        <v>118</v>
      </c>
      <c r="E66" s="32" t="s">
        <v>3</v>
      </c>
      <c r="F66" s="7">
        <f>36-8</f>
        <v>28</v>
      </c>
      <c r="G66" s="7"/>
      <c r="H66" s="39">
        <f t="shared" si="2"/>
        <v>0</v>
      </c>
    </row>
    <row r="67" spans="2:8" s="4" customFormat="1" ht="28.5" x14ac:dyDescent="0.25">
      <c r="B67" s="31">
        <v>47</v>
      </c>
      <c r="C67" s="32" t="s">
        <v>56</v>
      </c>
      <c r="D67" s="33" t="s">
        <v>119</v>
      </c>
      <c r="E67" s="32" t="s">
        <v>3</v>
      </c>
      <c r="F67" s="7">
        <v>558</v>
      </c>
      <c r="G67" s="7"/>
      <c r="H67" s="39">
        <f t="shared" si="2"/>
        <v>0</v>
      </c>
    </row>
    <row r="68" spans="2:8" s="4" customFormat="1" ht="28.5" x14ac:dyDescent="0.25">
      <c r="B68" s="31">
        <v>48</v>
      </c>
      <c r="C68" s="32" t="s">
        <v>56</v>
      </c>
      <c r="D68" s="33" t="s">
        <v>120</v>
      </c>
      <c r="E68" s="32" t="s">
        <v>3</v>
      </c>
      <c r="F68" s="7">
        <f>36-8</f>
        <v>28</v>
      </c>
      <c r="G68" s="7"/>
      <c r="H68" s="39">
        <f>F68*G68</f>
        <v>0</v>
      </c>
    </row>
    <row r="69" spans="2:8" s="4" customFormat="1" x14ac:dyDescent="0.25">
      <c r="B69" s="31">
        <v>49</v>
      </c>
      <c r="C69" s="32" t="s">
        <v>56</v>
      </c>
      <c r="D69" s="33" t="s">
        <v>121</v>
      </c>
      <c r="E69" s="32" t="s">
        <v>3</v>
      </c>
      <c r="F69" s="7">
        <v>340</v>
      </c>
      <c r="G69" s="7"/>
      <c r="H69" s="39">
        <f>F69*G69</f>
        <v>0</v>
      </c>
    </row>
    <row r="70" spans="2:8" s="4" customFormat="1" ht="28.5" x14ac:dyDescent="0.25">
      <c r="B70" s="31">
        <v>50</v>
      </c>
      <c r="C70" s="32" t="s">
        <v>56</v>
      </c>
      <c r="D70" s="33" t="s">
        <v>122</v>
      </c>
      <c r="E70" s="32" t="s">
        <v>4</v>
      </c>
      <c r="F70" s="7">
        <v>60</v>
      </c>
      <c r="G70" s="7"/>
      <c r="H70" s="39">
        <f t="shared" si="2"/>
        <v>0</v>
      </c>
    </row>
    <row r="71" spans="2:8" s="4" customFormat="1" ht="28.5" x14ac:dyDescent="0.25">
      <c r="B71" s="31">
        <v>51</v>
      </c>
      <c r="C71" s="32" t="s">
        <v>56</v>
      </c>
      <c r="D71" s="33" t="s">
        <v>81</v>
      </c>
      <c r="E71" s="32" t="s">
        <v>3</v>
      </c>
      <c r="F71" s="7">
        <v>30</v>
      </c>
      <c r="G71" s="7"/>
      <c r="H71" s="39">
        <f t="shared" si="2"/>
        <v>0</v>
      </c>
    </row>
    <row r="72" spans="2:8" s="4" customFormat="1" ht="28.5" x14ac:dyDescent="0.25">
      <c r="B72" s="31">
        <v>52</v>
      </c>
      <c r="C72" s="32" t="s">
        <v>56</v>
      </c>
      <c r="D72" s="33" t="s">
        <v>123</v>
      </c>
      <c r="E72" s="32" t="s">
        <v>4</v>
      </c>
      <c r="F72" s="7">
        <v>15</v>
      </c>
      <c r="G72" s="7"/>
      <c r="H72" s="39">
        <f t="shared" si="2"/>
        <v>0</v>
      </c>
    </row>
    <row r="73" spans="2:8" s="4" customFormat="1" x14ac:dyDescent="0.25">
      <c r="B73" s="31">
        <v>53</v>
      </c>
      <c r="C73" s="32" t="s">
        <v>56</v>
      </c>
      <c r="D73" s="33" t="s">
        <v>124</v>
      </c>
      <c r="E73" s="32" t="s">
        <v>4</v>
      </c>
      <c r="F73" s="7">
        <v>15</v>
      </c>
      <c r="G73" s="7"/>
      <c r="H73" s="39">
        <f t="shared" si="2"/>
        <v>0</v>
      </c>
    </row>
    <row r="74" spans="2:8" s="4" customFormat="1" x14ac:dyDescent="0.25">
      <c r="B74" s="31">
        <v>54</v>
      </c>
      <c r="C74" s="32" t="s">
        <v>56</v>
      </c>
      <c r="D74" s="33" t="s">
        <v>84</v>
      </c>
      <c r="E74" s="32" t="s">
        <v>73</v>
      </c>
      <c r="F74" s="7">
        <v>15</v>
      </c>
      <c r="G74" s="7"/>
      <c r="H74" s="39">
        <f t="shared" si="2"/>
        <v>0</v>
      </c>
    </row>
    <row r="75" spans="2:8" s="4" customFormat="1" x14ac:dyDescent="0.25">
      <c r="B75" s="31">
        <v>55</v>
      </c>
      <c r="C75" s="32" t="s">
        <v>56</v>
      </c>
      <c r="D75" s="33" t="s">
        <v>125</v>
      </c>
      <c r="E75" s="32" t="s">
        <v>73</v>
      </c>
      <c r="F75" s="7">
        <v>1</v>
      </c>
      <c r="G75" s="7"/>
      <c r="H75" s="39">
        <f t="shared" si="2"/>
        <v>0</v>
      </c>
    </row>
    <row r="76" spans="2:8" s="4" customFormat="1" x14ac:dyDescent="0.25">
      <c r="B76" s="31">
        <v>56</v>
      </c>
      <c r="C76" s="32" t="s">
        <v>56</v>
      </c>
      <c r="D76" s="33" t="s">
        <v>85</v>
      </c>
      <c r="E76" s="32" t="s">
        <v>3</v>
      </c>
      <c r="F76" s="7">
        <v>135</v>
      </c>
      <c r="G76" s="7"/>
      <c r="H76" s="39">
        <f t="shared" si="2"/>
        <v>0</v>
      </c>
    </row>
    <row r="77" spans="2:8" s="4" customFormat="1" ht="28.5" x14ac:dyDescent="0.25">
      <c r="B77" s="31">
        <v>57</v>
      </c>
      <c r="C77" s="32" t="s">
        <v>56</v>
      </c>
      <c r="D77" s="33" t="s">
        <v>126</v>
      </c>
      <c r="E77" s="34" t="s">
        <v>86</v>
      </c>
      <c r="F77" s="7">
        <v>15</v>
      </c>
      <c r="G77" s="7"/>
      <c r="H77" s="39">
        <f t="shared" si="2"/>
        <v>0</v>
      </c>
    </row>
    <row r="78" spans="2:8" s="4" customFormat="1" x14ac:dyDescent="0.25">
      <c r="B78" s="31">
        <v>58</v>
      </c>
      <c r="C78" s="32" t="s">
        <v>56</v>
      </c>
      <c r="D78" s="33" t="s">
        <v>77</v>
      </c>
      <c r="E78" s="32" t="s">
        <v>78</v>
      </c>
      <c r="F78" s="7">
        <v>15</v>
      </c>
      <c r="G78" s="7"/>
      <c r="H78" s="39">
        <f>F78*G78</f>
        <v>0</v>
      </c>
    </row>
    <row r="79" spans="2:8" s="4" customFormat="1" x14ac:dyDescent="0.25">
      <c r="B79" s="31">
        <v>59</v>
      </c>
      <c r="C79" s="32" t="s">
        <v>56</v>
      </c>
      <c r="D79" s="33" t="s">
        <v>79</v>
      </c>
      <c r="E79" s="32" t="s">
        <v>80</v>
      </c>
      <c r="F79" s="7">
        <v>15</v>
      </c>
      <c r="G79" s="7"/>
      <c r="H79" s="39">
        <f>F79*G79</f>
        <v>0</v>
      </c>
    </row>
    <row r="80" spans="2:8" s="4" customFormat="1" x14ac:dyDescent="0.25">
      <c r="B80" s="31">
        <v>60</v>
      </c>
      <c r="C80" s="32" t="s">
        <v>56</v>
      </c>
      <c r="D80" s="33" t="s">
        <v>82</v>
      </c>
      <c r="E80" s="32" t="s">
        <v>4</v>
      </c>
      <c r="F80" s="7">
        <v>1</v>
      </c>
      <c r="G80" s="7"/>
      <c r="H80" s="39">
        <f>F80*G80</f>
        <v>0</v>
      </c>
    </row>
    <row r="81" spans="2:8" s="4" customFormat="1" x14ac:dyDescent="0.25">
      <c r="B81" s="31">
        <v>61</v>
      </c>
      <c r="C81" s="32" t="s">
        <v>56</v>
      </c>
      <c r="D81" s="33" t="s">
        <v>83</v>
      </c>
      <c r="E81" s="32" t="s">
        <v>4</v>
      </c>
      <c r="F81" s="7">
        <v>14</v>
      </c>
      <c r="G81" s="7"/>
      <c r="H81" s="39">
        <f>F81*G81</f>
        <v>0</v>
      </c>
    </row>
    <row r="82" spans="2:8" s="4" customFormat="1" x14ac:dyDescent="0.25">
      <c r="B82" s="31">
        <v>62</v>
      </c>
      <c r="C82" s="32" t="s">
        <v>56</v>
      </c>
      <c r="D82" s="33" t="s">
        <v>87</v>
      </c>
      <c r="E82" s="32" t="s">
        <v>4</v>
      </c>
      <c r="F82" s="7">
        <v>1</v>
      </c>
      <c r="G82" s="7"/>
      <c r="H82" s="39">
        <f t="shared" si="2"/>
        <v>0</v>
      </c>
    </row>
    <row r="83" spans="2:8" s="4" customFormat="1" x14ac:dyDescent="0.25">
      <c r="B83" s="31">
        <v>63</v>
      </c>
      <c r="C83" s="32" t="s">
        <v>56</v>
      </c>
      <c r="D83" s="33" t="s">
        <v>88</v>
      </c>
      <c r="E83" s="32" t="s">
        <v>4</v>
      </c>
      <c r="F83" s="7">
        <v>14</v>
      </c>
      <c r="G83" s="7"/>
      <c r="H83" s="39">
        <f t="shared" si="2"/>
        <v>0</v>
      </c>
    </row>
    <row r="84" spans="2:8" s="4" customFormat="1" x14ac:dyDescent="0.25">
      <c r="B84" s="16" t="s">
        <v>34</v>
      </c>
      <c r="C84" s="17" t="s">
        <v>34</v>
      </c>
      <c r="D84" s="18" t="s">
        <v>37</v>
      </c>
      <c r="E84" s="17" t="s">
        <v>34</v>
      </c>
      <c r="F84" s="19" t="s">
        <v>34</v>
      </c>
      <c r="G84" s="20" t="s">
        <v>34</v>
      </c>
      <c r="H84" s="21">
        <f>SUM(H63:H83)</f>
        <v>0</v>
      </c>
    </row>
    <row r="85" spans="2:8" s="4" customFormat="1" x14ac:dyDescent="0.25">
      <c r="B85" s="10" t="s">
        <v>34</v>
      </c>
      <c r="C85" s="11" t="s">
        <v>127</v>
      </c>
      <c r="D85" s="12" t="s">
        <v>114</v>
      </c>
      <c r="E85" s="11" t="s">
        <v>34</v>
      </c>
      <c r="F85" s="13" t="s">
        <v>34</v>
      </c>
      <c r="G85" s="14" t="s">
        <v>34</v>
      </c>
      <c r="H85" s="15" t="s">
        <v>34</v>
      </c>
    </row>
    <row r="86" spans="2:8" s="4" customFormat="1" ht="28.5" x14ac:dyDescent="0.25">
      <c r="B86" s="31">
        <v>64</v>
      </c>
      <c r="C86" s="32" t="s">
        <v>127</v>
      </c>
      <c r="D86" s="33" t="s">
        <v>128</v>
      </c>
      <c r="E86" s="32" t="s">
        <v>3</v>
      </c>
      <c r="F86" s="7">
        <v>24</v>
      </c>
      <c r="G86" s="7"/>
      <c r="H86" s="39">
        <f>F86*G86</f>
        <v>0</v>
      </c>
    </row>
    <row r="87" spans="2:8" s="4" customFormat="1" ht="42.75" x14ac:dyDescent="0.25">
      <c r="B87" s="31">
        <v>65</v>
      </c>
      <c r="C87" s="32" t="s">
        <v>127</v>
      </c>
      <c r="D87" s="33" t="s">
        <v>130</v>
      </c>
      <c r="E87" s="32" t="s">
        <v>4</v>
      </c>
      <c r="F87" s="7">
        <v>4</v>
      </c>
      <c r="G87" s="7"/>
      <c r="H87" s="39">
        <f>F87*G87</f>
        <v>0</v>
      </c>
    </row>
    <row r="88" spans="2:8" s="4" customFormat="1" ht="57" x14ac:dyDescent="0.25">
      <c r="B88" s="31">
        <v>66</v>
      </c>
      <c r="C88" s="32" t="s">
        <v>127</v>
      </c>
      <c r="D88" s="3" t="s">
        <v>131</v>
      </c>
      <c r="E88" s="6" t="s">
        <v>4</v>
      </c>
      <c r="F88" s="7">
        <v>5</v>
      </c>
      <c r="G88" s="7"/>
      <c r="H88" s="39">
        <f t="shared" ref="H88:H89" si="3">F88*G88</f>
        <v>0</v>
      </c>
    </row>
    <row r="89" spans="2:8" s="4" customFormat="1" ht="57" x14ac:dyDescent="0.25">
      <c r="B89" s="31">
        <v>67</v>
      </c>
      <c r="C89" s="32" t="s">
        <v>127</v>
      </c>
      <c r="D89" s="3" t="s">
        <v>132</v>
      </c>
      <c r="E89" s="6" t="s">
        <v>4</v>
      </c>
      <c r="F89" s="7">
        <v>2</v>
      </c>
      <c r="G89" s="7"/>
      <c r="H89" s="39">
        <f t="shared" si="3"/>
        <v>0</v>
      </c>
    </row>
    <row r="90" spans="2:8" s="4" customFormat="1" ht="15.75" thickBot="1" x14ac:dyDescent="0.3">
      <c r="B90" s="16" t="s">
        <v>34</v>
      </c>
      <c r="C90" s="17" t="s">
        <v>34</v>
      </c>
      <c r="D90" s="18" t="s">
        <v>37</v>
      </c>
      <c r="E90" s="17" t="s">
        <v>34</v>
      </c>
      <c r="F90" s="19" t="s">
        <v>34</v>
      </c>
      <c r="G90" s="20" t="s">
        <v>34</v>
      </c>
      <c r="H90" s="21">
        <f>SUM(H86:H89)</f>
        <v>0</v>
      </c>
    </row>
    <row r="91" spans="2:8" s="4" customFormat="1" ht="30.75" customHeight="1" thickBot="1" x14ac:dyDescent="0.3">
      <c r="B91" s="48" t="s">
        <v>34</v>
      </c>
      <c r="C91" s="48" t="s">
        <v>34</v>
      </c>
      <c r="D91" s="64" t="s">
        <v>70</v>
      </c>
      <c r="E91" s="64"/>
      <c r="F91" s="64"/>
      <c r="G91" s="49" t="s">
        <v>34</v>
      </c>
      <c r="H91" s="50">
        <f>H16+H21+H25+H39+H48+H51+H56+H61+H84+H90</f>
        <v>0</v>
      </c>
    </row>
    <row r="92" spans="2:8" s="26" customFormat="1" ht="23.25" customHeight="1" thickBot="1" x14ac:dyDescent="0.3">
      <c r="B92" s="51" t="s">
        <v>34</v>
      </c>
      <c r="C92" s="51" t="s">
        <v>34</v>
      </c>
      <c r="D92" s="65" t="s">
        <v>71</v>
      </c>
      <c r="E92" s="65"/>
      <c r="F92" s="65"/>
      <c r="G92" s="52" t="s">
        <v>34</v>
      </c>
      <c r="H92" s="53">
        <f>H91*0.23</f>
        <v>0</v>
      </c>
    </row>
    <row r="93" spans="2:8" s="26" customFormat="1" ht="30.75" customHeight="1" thickBot="1" x14ac:dyDescent="0.3">
      <c r="B93" s="48" t="s">
        <v>34</v>
      </c>
      <c r="C93" s="48" t="s">
        <v>34</v>
      </c>
      <c r="D93" s="64" t="s">
        <v>72</v>
      </c>
      <c r="E93" s="64"/>
      <c r="F93" s="64"/>
      <c r="G93" s="49" t="s">
        <v>34</v>
      </c>
      <c r="H93" s="50">
        <f>H91+H92</f>
        <v>0</v>
      </c>
    </row>
    <row r="94" spans="2:8" s="26" customFormat="1" ht="12.75" x14ac:dyDescent="0.25">
      <c r="B94" s="27"/>
      <c r="C94" s="27"/>
      <c r="F94" s="28"/>
      <c r="G94" s="29"/>
      <c r="H94" s="30"/>
    </row>
    <row r="95" spans="2:8" s="26" customFormat="1" ht="14.25" x14ac:dyDescent="0.25">
      <c r="B95" s="66"/>
      <c r="C95" s="66"/>
      <c r="D95" s="66"/>
      <c r="E95" s="66"/>
      <c r="F95" s="66"/>
      <c r="G95" s="66"/>
      <c r="H95" s="66"/>
    </row>
    <row r="96" spans="2:8" s="26" customFormat="1" ht="12.75" x14ac:dyDescent="0.25">
      <c r="B96" s="27"/>
      <c r="C96" s="27"/>
      <c r="F96" s="28"/>
      <c r="G96" s="29"/>
      <c r="H96" s="30"/>
    </row>
  </sheetData>
  <mergeCells count="5">
    <mergeCell ref="B2:H2"/>
    <mergeCell ref="D91:F91"/>
    <mergeCell ref="D92:F92"/>
    <mergeCell ref="D93:F93"/>
    <mergeCell ref="B95:H95"/>
  </mergeCells>
  <printOptions horizontalCentered="1"/>
  <pageMargins left="0.39370078740157483" right="0.39370078740157483" top="0.39370078740157483" bottom="0.39370078740157483" header="0" footer="0"/>
  <pageSetup paperSize="9" scale="61" fitToHeight="0" orientation="portrait" r:id="rId1"/>
  <rowBreaks count="1" manualBreakCount="1">
    <brk id="4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topLeftCell="A16" zoomScale="85" zoomScaleNormal="85" zoomScaleSheetLayoutView="85" workbookViewId="0">
      <selection activeCell="P36" sqref="P36"/>
    </sheetView>
  </sheetViews>
  <sheetFormatPr defaultRowHeight="15" x14ac:dyDescent="0.25"/>
  <cols>
    <col min="1" max="1" width="1.7109375" customWidth="1"/>
    <col min="2" max="2" width="8.28515625" customWidth="1"/>
    <col min="3" max="3" width="15.42578125" style="2" customWidth="1"/>
    <col min="4" max="4" width="84.140625" customWidth="1"/>
    <col min="5" max="5" width="7.5703125" style="2" bestFit="1" customWidth="1"/>
    <col min="6" max="6" width="10.28515625" style="1" customWidth="1"/>
    <col min="7" max="7" width="11.7109375" style="1" customWidth="1"/>
    <col min="8" max="8" width="15" style="1" customWidth="1"/>
    <col min="9" max="9" width="1.7109375" customWidth="1"/>
  </cols>
  <sheetData>
    <row r="1" spans="1:9" ht="15.75" thickBot="1" x14ac:dyDescent="0.3"/>
    <row r="2" spans="1:9" s="9" customFormat="1" ht="51" customHeight="1" thickBot="1" x14ac:dyDescent="0.3">
      <c r="A2" s="4"/>
      <c r="B2" s="67" t="s">
        <v>134</v>
      </c>
      <c r="C2" s="62"/>
      <c r="D2" s="62"/>
      <c r="E2" s="62"/>
      <c r="F2" s="62"/>
      <c r="G2" s="62"/>
      <c r="H2" s="63"/>
      <c r="I2" s="4"/>
    </row>
    <row r="3" spans="1:9" s="4" customFormat="1" ht="66.75" customHeight="1" thickBot="1" x14ac:dyDescent="0.3">
      <c r="B3" s="42" t="s">
        <v>28</v>
      </c>
      <c r="C3" s="43" t="s">
        <v>29</v>
      </c>
      <c r="D3" s="43" t="s">
        <v>30</v>
      </c>
      <c r="E3" s="44" t="s">
        <v>31</v>
      </c>
      <c r="F3" s="45"/>
      <c r="G3" s="46" t="s">
        <v>32</v>
      </c>
      <c r="H3" s="47" t="s">
        <v>33</v>
      </c>
    </row>
    <row r="4" spans="1:9" s="4" customFormat="1" ht="15.75" thickTop="1" x14ac:dyDescent="0.25">
      <c r="B4" s="10" t="s">
        <v>34</v>
      </c>
      <c r="C4" s="11" t="s">
        <v>35</v>
      </c>
      <c r="D4" s="12" t="s">
        <v>36</v>
      </c>
      <c r="E4" s="11" t="s">
        <v>34</v>
      </c>
      <c r="F4" s="13" t="s">
        <v>34</v>
      </c>
      <c r="G4" s="14" t="s">
        <v>34</v>
      </c>
      <c r="H4" s="15" t="s">
        <v>34</v>
      </c>
    </row>
    <row r="5" spans="1:9" s="4" customFormat="1" ht="28.5" x14ac:dyDescent="0.25">
      <c r="B5" s="5">
        <v>1</v>
      </c>
      <c r="C5" s="6" t="s">
        <v>9</v>
      </c>
      <c r="D5" s="3" t="s">
        <v>94</v>
      </c>
      <c r="E5" s="6" t="s">
        <v>1</v>
      </c>
      <c r="F5" s="7">
        <v>90</v>
      </c>
      <c r="G5" s="7"/>
      <c r="H5" s="8">
        <f t="shared" ref="H5:H10" si="0">F5*G5</f>
        <v>0</v>
      </c>
    </row>
    <row r="6" spans="1:9" s="4" customFormat="1" x14ac:dyDescent="0.25">
      <c r="B6" s="5">
        <v>2</v>
      </c>
      <c r="C6" s="6" t="s">
        <v>9</v>
      </c>
      <c r="D6" s="3" t="s">
        <v>42</v>
      </c>
      <c r="E6" s="6" t="s">
        <v>1</v>
      </c>
      <c r="F6" s="7">
        <v>90</v>
      </c>
      <c r="G6" s="7"/>
      <c r="H6" s="8">
        <f t="shared" si="0"/>
        <v>0</v>
      </c>
    </row>
    <row r="7" spans="1:9" s="4" customFormat="1" ht="28.5" x14ac:dyDescent="0.25">
      <c r="B7" s="5">
        <v>3</v>
      </c>
      <c r="C7" s="6" t="s">
        <v>9</v>
      </c>
      <c r="D7" s="3" t="s">
        <v>41</v>
      </c>
      <c r="E7" s="6" t="s">
        <v>1</v>
      </c>
      <c r="F7" s="7">
        <v>90</v>
      </c>
      <c r="G7" s="7"/>
      <c r="H7" s="8">
        <f t="shared" si="0"/>
        <v>0</v>
      </c>
    </row>
    <row r="8" spans="1:9" s="4" customFormat="1" ht="28.5" x14ac:dyDescent="0.25">
      <c r="B8" s="5">
        <v>4</v>
      </c>
      <c r="C8" s="6" t="s">
        <v>9</v>
      </c>
      <c r="D8" s="3" t="s">
        <v>43</v>
      </c>
      <c r="E8" s="6" t="s">
        <v>3</v>
      </c>
      <c r="F8" s="7">
        <v>22</v>
      </c>
      <c r="G8" s="7"/>
      <c r="H8" s="8">
        <f t="shared" si="0"/>
        <v>0</v>
      </c>
    </row>
    <row r="9" spans="1:9" s="4" customFormat="1" x14ac:dyDescent="0.25">
      <c r="B9" s="5">
        <v>5</v>
      </c>
      <c r="C9" s="6" t="s">
        <v>9</v>
      </c>
      <c r="D9" s="3" t="s">
        <v>5</v>
      </c>
      <c r="E9" s="6" t="s">
        <v>2</v>
      </c>
      <c r="F9" s="7">
        <v>1</v>
      </c>
      <c r="G9" s="7"/>
      <c r="H9" s="8">
        <f t="shared" si="0"/>
        <v>0</v>
      </c>
    </row>
    <row r="10" spans="1:9" s="4" customFormat="1" x14ac:dyDescent="0.25">
      <c r="B10" s="5">
        <v>6</v>
      </c>
      <c r="C10" s="6" t="s">
        <v>9</v>
      </c>
      <c r="D10" s="3" t="s">
        <v>39</v>
      </c>
      <c r="E10" s="6" t="s">
        <v>2</v>
      </c>
      <c r="F10" s="7">
        <v>2</v>
      </c>
      <c r="G10" s="7"/>
      <c r="H10" s="8">
        <f t="shared" si="0"/>
        <v>0</v>
      </c>
    </row>
    <row r="11" spans="1:9" s="4" customFormat="1" x14ac:dyDescent="0.25">
      <c r="B11" s="16" t="s">
        <v>34</v>
      </c>
      <c r="C11" s="17" t="s">
        <v>34</v>
      </c>
      <c r="D11" s="18" t="s">
        <v>37</v>
      </c>
      <c r="E11" s="17" t="s">
        <v>34</v>
      </c>
      <c r="F11" s="19" t="s">
        <v>34</v>
      </c>
      <c r="G11" s="20" t="s">
        <v>34</v>
      </c>
      <c r="H11" s="21">
        <f>SUM(H5:H10)</f>
        <v>0</v>
      </c>
    </row>
    <row r="12" spans="1:9" s="4" customFormat="1" x14ac:dyDescent="0.25">
      <c r="B12" s="10" t="s">
        <v>34</v>
      </c>
      <c r="C12" s="11" t="s">
        <v>46</v>
      </c>
      <c r="D12" s="11" t="s">
        <v>47</v>
      </c>
      <c r="E12" s="11" t="s">
        <v>34</v>
      </c>
      <c r="F12" s="13" t="s">
        <v>34</v>
      </c>
      <c r="G12" s="14" t="s">
        <v>34</v>
      </c>
      <c r="H12" s="15" t="s">
        <v>34</v>
      </c>
    </row>
    <row r="13" spans="1:9" s="4" customFormat="1" ht="28.5" x14ac:dyDescent="0.25">
      <c r="B13" s="5">
        <v>7</v>
      </c>
      <c r="C13" s="6" t="s">
        <v>14</v>
      </c>
      <c r="D13" s="3" t="s">
        <v>99</v>
      </c>
      <c r="E13" s="6" t="s">
        <v>1</v>
      </c>
      <c r="F13" s="7">
        <v>133</v>
      </c>
      <c r="G13" s="7"/>
      <c r="H13" s="8">
        <f t="shared" ref="H13:H28" si="1">F13*G13</f>
        <v>0</v>
      </c>
    </row>
    <row r="14" spans="1:9" s="4" customFormat="1" ht="42.75" x14ac:dyDescent="0.25">
      <c r="B14" s="5">
        <v>8</v>
      </c>
      <c r="C14" s="6" t="s">
        <v>15</v>
      </c>
      <c r="D14" s="3" t="s">
        <v>112</v>
      </c>
      <c r="E14" s="6" t="s">
        <v>1</v>
      </c>
      <c r="F14" s="7">
        <v>30</v>
      </c>
      <c r="G14" s="7"/>
      <c r="H14" s="8">
        <f t="shared" si="1"/>
        <v>0</v>
      </c>
    </row>
    <row r="15" spans="1:9" s="4" customFormat="1" ht="28.5" x14ac:dyDescent="0.25">
      <c r="B15" s="5">
        <v>9</v>
      </c>
      <c r="C15" s="6" t="s">
        <v>15</v>
      </c>
      <c r="D15" s="3" t="s">
        <v>113</v>
      </c>
      <c r="E15" s="6" t="s">
        <v>1</v>
      </c>
      <c r="F15" s="7">
        <v>94</v>
      </c>
      <c r="G15" s="7"/>
      <c r="H15" s="8">
        <f t="shared" si="1"/>
        <v>0</v>
      </c>
    </row>
    <row r="16" spans="1:9" s="4" customFormat="1" ht="28.5" x14ac:dyDescent="0.25">
      <c r="B16" s="5">
        <v>10</v>
      </c>
      <c r="C16" s="6" t="s">
        <v>18</v>
      </c>
      <c r="D16" s="3" t="s">
        <v>61</v>
      </c>
      <c r="E16" s="6" t="s">
        <v>1</v>
      </c>
      <c r="F16" s="7">
        <v>188</v>
      </c>
      <c r="G16" s="7"/>
      <c r="H16" s="8">
        <f t="shared" si="1"/>
        <v>0</v>
      </c>
    </row>
    <row r="17" spans="2:8" s="4" customFormat="1" ht="28.5" x14ac:dyDescent="0.25">
      <c r="B17" s="5">
        <v>11</v>
      </c>
      <c r="C17" s="6" t="s">
        <v>18</v>
      </c>
      <c r="D17" s="3" t="s">
        <v>60</v>
      </c>
      <c r="E17" s="6" t="s">
        <v>1</v>
      </c>
      <c r="F17" s="7">
        <v>94</v>
      </c>
      <c r="G17" s="7"/>
      <c r="H17" s="8">
        <f t="shared" si="1"/>
        <v>0</v>
      </c>
    </row>
    <row r="18" spans="2:8" s="4" customFormat="1" ht="28.5" x14ac:dyDescent="0.25">
      <c r="B18" s="5">
        <v>12</v>
      </c>
      <c r="C18" s="6" t="s">
        <v>16</v>
      </c>
      <c r="D18" s="3" t="s">
        <v>101</v>
      </c>
      <c r="E18" s="6" t="s">
        <v>1</v>
      </c>
      <c r="F18" s="7">
        <v>30</v>
      </c>
      <c r="G18" s="7"/>
      <c r="H18" s="8">
        <f>F18*G18</f>
        <v>0</v>
      </c>
    </row>
    <row r="19" spans="2:8" s="4" customFormat="1" ht="28.5" x14ac:dyDescent="0.25">
      <c r="B19" s="5">
        <v>13</v>
      </c>
      <c r="C19" s="6" t="s">
        <v>16</v>
      </c>
      <c r="D19" s="3" t="s">
        <v>102</v>
      </c>
      <c r="E19" s="6" t="s">
        <v>1</v>
      </c>
      <c r="F19" s="7">
        <v>94</v>
      </c>
      <c r="G19" s="7"/>
      <c r="H19" s="8">
        <f>F19*G19</f>
        <v>0</v>
      </c>
    </row>
    <row r="20" spans="2:8" s="4" customFormat="1" ht="28.5" x14ac:dyDescent="0.25">
      <c r="B20" s="5">
        <v>14</v>
      </c>
      <c r="C20" s="6" t="s">
        <v>17</v>
      </c>
      <c r="D20" s="3" t="s">
        <v>62</v>
      </c>
      <c r="E20" s="6" t="s">
        <v>1</v>
      </c>
      <c r="F20" s="7">
        <v>94</v>
      </c>
      <c r="G20" s="7"/>
      <c r="H20" s="8">
        <f t="shared" si="1"/>
        <v>0</v>
      </c>
    </row>
    <row r="21" spans="2:8" s="4" customFormat="1" x14ac:dyDescent="0.25">
      <c r="B21" s="16" t="s">
        <v>34</v>
      </c>
      <c r="C21" s="17" t="s">
        <v>34</v>
      </c>
      <c r="D21" s="18" t="s">
        <v>37</v>
      </c>
      <c r="E21" s="17" t="s">
        <v>34</v>
      </c>
      <c r="F21" s="19" t="s">
        <v>34</v>
      </c>
      <c r="G21" s="20" t="s">
        <v>34</v>
      </c>
      <c r="H21" s="21">
        <f>SUM(H13:H20)</f>
        <v>0</v>
      </c>
    </row>
    <row r="22" spans="2:8" s="4" customFormat="1" x14ac:dyDescent="0.25">
      <c r="B22" s="10" t="s">
        <v>34</v>
      </c>
      <c r="C22" s="11" t="s">
        <v>48</v>
      </c>
      <c r="D22" s="11" t="s">
        <v>49</v>
      </c>
      <c r="E22" s="11" t="s">
        <v>34</v>
      </c>
      <c r="F22" s="13" t="s">
        <v>34</v>
      </c>
      <c r="G22" s="14" t="s">
        <v>34</v>
      </c>
      <c r="H22" s="15" t="s">
        <v>34</v>
      </c>
    </row>
    <row r="23" spans="2:8" s="4" customFormat="1" ht="28.5" x14ac:dyDescent="0.25">
      <c r="B23" s="5">
        <v>15</v>
      </c>
      <c r="C23" s="6" t="s">
        <v>109</v>
      </c>
      <c r="D23" s="3" t="s">
        <v>104</v>
      </c>
      <c r="E23" s="6" t="s">
        <v>1</v>
      </c>
      <c r="F23" s="7">
        <v>94</v>
      </c>
      <c r="G23" s="7"/>
      <c r="H23" s="8">
        <f t="shared" si="1"/>
        <v>0</v>
      </c>
    </row>
    <row r="24" spans="2:8" s="4" customFormat="1" ht="28.5" x14ac:dyDescent="0.25">
      <c r="B24" s="5">
        <v>16</v>
      </c>
      <c r="C24" s="6" t="s">
        <v>19</v>
      </c>
      <c r="D24" s="3" t="s">
        <v>6</v>
      </c>
      <c r="E24" s="6" t="s">
        <v>1</v>
      </c>
      <c r="F24" s="7">
        <v>94</v>
      </c>
      <c r="G24" s="7"/>
      <c r="H24" s="8">
        <f t="shared" si="1"/>
        <v>0</v>
      </c>
    </row>
    <row r="25" spans="2:8" s="4" customFormat="1" ht="42.75" x14ac:dyDescent="0.25">
      <c r="B25" s="5">
        <v>17</v>
      </c>
      <c r="C25" s="6" t="s">
        <v>20</v>
      </c>
      <c r="D25" s="3" t="s">
        <v>63</v>
      </c>
      <c r="E25" s="6" t="s">
        <v>1</v>
      </c>
      <c r="F25" s="7">
        <v>30</v>
      </c>
      <c r="G25" s="7"/>
      <c r="H25" s="8">
        <f t="shared" si="1"/>
        <v>0</v>
      </c>
    </row>
    <row r="26" spans="2:8" s="4" customFormat="1" x14ac:dyDescent="0.25">
      <c r="B26" s="16" t="s">
        <v>34</v>
      </c>
      <c r="C26" s="17" t="s">
        <v>34</v>
      </c>
      <c r="D26" s="18" t="s">
        <v>37</v>
      </c>
      <c r="E26" s="17" t="s">
        <v>34</v>
      </c>
      <c r="F26" s="19" t="s">
        <v>34</v>
      </c>
      <c r="G26" s="20" t="s">
        <v>34</v>
      </c>
      <c r="H26" s="21">
        <f>SUM(H23:H25)</f>
        <v>0</v>
      </c>
    </row>
    <row r="27" spans="2:8" s="4" customFormat="1" x14ac:dyDescent="0.25">
      <c r="B27" s="10" t="s">
        <v>34</v>
      </c>
      <c r="C27" s="11" t="s">
        <v>54</v>
      </c>
      <c r="D27" s="12" t="s">
        <v>55</v>
      </c>
      <c r="E27" s="11" t="s">
        <v>34</v>
      </c>
      <c r="F27" s="13" t="s">
        <v>34</v>
      </c>
      <c r="G27" s="14" t="s">
        <v>34</v>
      </c>
      <c r="H27" s="15" t="s">
        <v>34</v>
      </c>
    </row>
    <row r="28" spans="2:8" s="4" customFormat="1" ht="28.5" x14ac:dyDescent="0.25">
      <c r="B28" s="5">
        <v>18</v>
      </c>
      <c r="C28" s="6" t="s">
        <v>24</v>
      </c>
      <c r="D28" s="25" t="s">
        <v>8</v>
      </c>
      <c r="E28" s="6" t="s">
        <v>3</v>
      </c>
      <c r="F28" s="7">
        <v>30</v>
      </c>
      <c r="G28" s="7"/>
      <c r="H28" s="8">
        <f t="shared" si="1"/>
        <v>0</v>
      </c>
    </row>
    <row r="29" spans="2:8" s="4" customFormat="1" x14ac:dyDescent="0.25">
      <c r="B29" s="16" t="s">
        <v>34</v>
      </c>
      <c r="C29" s="17" t="s">
        <v>34</v>
      </c>
      <c r="D29" s="18" t="s">
        <v>37</v>
      </c>
      <c r="E29" s="17" t="s">
        <v>34</v>
      </c>
      <c r="F29" s="19" t="s">
        <v>34</v>
      </c>
      <c r="G29" s="20" t="s">
        <v>34</v>
      </c>
      <c r="H29" s="21">
        <f>SUM(H28:H28)</f>
        <v>0</v>
      </c>
    </row>
    <row r="30" spans="2:8" s="4" customFormat="1" x14ac:dyDescent="0.25">
      <c r="B30" s="10" t="s">
        <v>34</v>
      </c>
      <c r="C30" s="11" t="s">
        <v>56</v>
      </c>
      <c r="D30" s="12" t="s">
        <v>57</v>
      </c>
      <c r="E30" s="11" t="s">
        <v>34</v>
      </c>
      <c r="F30" s="13" t="s">
        <v>34</v>
      </c>
      <c r="G30" s="14" t="s">
        <v>34</v>
      </c>
      <c r="H30" s="15" t="s">
        <v>34</v>
      </c>
    </row>
    <row r="31" spans="2:8" s="4" customFormat="1" x14ac:dyDescent="0.25">
      <c r="B31" s="31">
        <v>19</v>
      </c>
      <c r="C31" s="32" t="s">
        <v>56</v>
      </c>
      <c r="D31" s="33" t="s">
        <v>74</v>
      </c>
      <c r="E31" s="32" t="s">
        <v>2</v>
      </c>
      <c r="F31" s="7">
        <v>1.6</v>
      </c>
      <c r="G31" s="7"/>
      <c r="H31" s="39">
        <f>F31*G31</f>
        <v>0</v>
      </c>
    </row>
    <row r="32" spans="2:8" s="4" customFormat="1" x14ac:dyDescent="0.25">
      <c r="B32" s="31">
        <v>20</v>
      </c>
      <c r="C32" s="32" t="s">
        <v>56</v>
      </c>
      <c r="D32" s="33" t="s">
        <v>75</v>
      </c>
      <c r="E32" s="32" t="s">
        <v>2</v>
      </c>
      <c r="F32" s="7">
        <v>1.6</v>
      </c>
      <c r="G32" s="7"/>
      <c r="H32" s="39">
        <f>F32*G32</f>
        <v>0</v>
      </c>
    </row>
    <row r="33" spans="2:8" s="4" customFormat="1" x14ac:dyDescent="0.25">
      <c r="B33" s="31">
        <v>21</v>
      </c>
      <c r="C33" s="32" t="s">
        <v>56</v>
      </c>
      <c r="D33" s="33" t="s">
        <v>76</v>
      </c>
      <c r="E33" s="32" t="s">
        <v>3</v>
      </c>
      <c r="F33" s="7">
        <v>16</v>
      </c>
      <c r="G33" s="7"/>
      <c r="H33" s="39">
        <f t="shared" ref="H33:H35" si="2">F33*G33</f>
        <v>0</v>
      </c>
    </row>
    <row r="34" spans="2:8" s="4" customFormat="1" x14ac:dyDescent="0.25">
      <c r="B34" s="31">
        <v>22</v>
      </c>
      <c r="C34" s="32" t="s">
        <v>56</v>
      </c>
      <c r="D34" s="33" t="s">
        <v>118</v>
      </c>
      <c r="E34" s="32" t="s">
        <v>3</v>
      </c>
      <c r="F34" s="7">
        <v>8</v>
      </c>
      <c r="G34" s="7"/>
      <c r="H34" s="39">
        <f t="shared" si="2"/>
        <v>0</v>
      </c>
    </row>
    <row r="35" spans="2:8" s="4" customFormat="1" ht="28.5" x14ac:dyDescent="0.25">
      <c r="B35" s="31">
        <v>23</v>
      </c>
      <c r="C35" s="32" t="s">
        <v>56</v>
      </c>
      <c r="D35" s="33" t="s">
        <v>119</v>
      </c>
      <c r="E35" s="32" t="s">
        <v>3</v>
      </c>
      <c r="F35" s="7">
        <v>8</v>
      </c>
      <c r="G35" s="7"/>
      <c r="H35" s="39">
        <f t="shared" si="2"/>
        <v>0</v>
      </c>
    </row>
    <row r="36" spans="2:8" s="4" customFormat="1" ht="28.5" x14ac:dyDescent="0.25">
      <c r="B36" s="31">
        <v>24</v>
      </c>
      <c r="C36" s="32" t="s">
        <v>56</v>
      </c>
      <c r="D36" s="33" t="s">
        <v>120</v>
      </c>
      <c r="E36" s="32" t="s">
        <v>3</v>
      </c>
      <c r="F36" s="7">
        <v>8</v>
      </c>
      <c r="G36" s="7"/>
      <c r="H36" s="39">
        <f>F36*G36</f>
        <v>0</v>
      </c>
    </row>
    <row r="37" spans="2:8" s="4" customFormat="1" ht="15.75" thickBot="1" x14ac:dyDescent="0.3">
      <c r="B37" s="16" t="s">
        <v>34</v>
      </c>
      <c r="C37" s="17" t="s">
        <v>34</v>
      </c>
      <c r="D37" s="18" t="s">
        <v>37</v>
      </c>
      <c r="E37" s="17" t="s">
        <v>34</v>
      </c>
      <c r="F37" s="19" t="s">
        <v>34</v>
      </c>
      <c r="G37" s="20" t="s">
        <v>34</v>
      </c>
      <c r="H37" s="21">
        <f>SUM(H31:H36)</f>
        <v>0</v>
      </c>
    </row>
    <row r="38" spans="2:8" s="4" customFormat="1" ht="30.75" customHeight="1" thickBot="1" x14ac:dyDescent="0.3">
      <c r="B38" s="48" t="s">
        <v>34</v>
      </c>
      <c r="C38" s="48" t="s">
        <v>34</v>
      </c>
      <c r="D38" s="64" t="s">
        <v>70</v>
      </c>
      <c r="E38" s="64"/>
      <c r="F38" s="64"/>
      <c r="G38" s="49" t="s">
        <v>34</v>
      </c>
      <c r="H38" s="50">
        <f>H11+H21+H26+H29+H37</f>
        <v>0</v>
      </c>
    </row>
    <row r="39" spans="2:8" s="26" customFormat="1" ht="23.25" customHeight="1" thickBot="1" x14ac:dyDescent="0.3">
      <c r="B39" s="51" t="s">
        <v>34</v>
      </c>
      <c r="C39" s="51" t="s">
        <v>34</v>
      </c>
      <c r="D39" s="65" t="s">
        <v>71</v>
      </c>
      <c r="E39" s="65"/>
      <c r="F39" s="65"/>
      <c r="G39" s="52" t="s">
        <v>34</v>
      </c>
      <c r="H39" s="53">
        <f>H38*0.23</f>
        <v>0</v>
      </c>
    </row>
    <row r="40" spans="2:8" s="26" customFormat="1" ht="30.75" customHeight="1" thickBot="1" x14ac:dyDescent="0.3">
      <c r="B40" s="48" t="s">
        <v>34</v>
      </c>
      <c r="C40" s="48" t="s">
        <v>34</v>
      </c>
      <c r="D40" s="64" t="s">
        <v>72</v>
      </c>
      <c r="E40" s="64"/>
      <c r="F40" s="64"/>
      <c r="G40" s="49" t="s">
        <v>34</v>
      </c>
      <c r="H40" s="50">
        <f>H38+H39</f>
        <v>0</v>
      </c>
    </row>
    <row r="41" spans="2:8" s="26" customFormat="1" ht="12.75" x14ac:dyDescent="0.25">
      <c r="B41" s="27"/>
      <c r="C41" s="27"/>
      <c r="F41" s="28"/>
      <c r="G41" s="29"/>
      <c r="H41" s="30"/>
    </row>
    <row r="42" spans="2:8" s="26" customFormat="1" ht="14.25" x14ac:dyDescent="0.25">
      <c r="B42" s="66"/>
      <c r="C42" s="66"/>
      <c r="D42" s="66"/>
      <c r="E42" s="66"/>
      <c r="F42" s="66"/>
      <c r="G42" s="66"/>
      <c r="H42" s="66"/>
    </row>
    <row r="43" spans="2:8" s="26" customFormat="1" ht="12.75" x14ac:dyDescent="0.25">
      <c r="B43" s="27"/>
      <c r="C43" s="27"/>
      <c r="F43" s="28"/>
      <c r="G43" s="29"/>
      <c r="H43" s="30"/>
    </row>
  </sheetData>
  <mergeCells count="5">
    <mergeCell ref="B2:H2"/>
    <mergeCell ref="D38:F38"/>
    <mergeCell ref="D39:F39"/>
    <mergeCell ref="D40:F40"/>
    <mergeCell ref="B42:H42"/>
  </mergeCells>
  <printOptions horizontalCentered="1"/>
  <pageMargins left="0.39370078740157483" right="0.39370078740157483" top="0.39370078740157483" bottom="0.39370078740157483" header="0" footer="0"/>
  <pageSetup paperSize="9" scale="61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view="pageBreakPreview" topLeftCell="A52" zoomScale="90" zoomScaleNormal="85" zoomScaleSheetLayoutView="90" workbookViewId="0">
      <selection activeCell="F76" sqref="F76"/>
    </sheetView>
  </sheetViews>
  <sheetFormatPr defaultRowHeight="15" x14ac:dyDescent="0.25"/>
  <cols>
    <col min="1" max="1" width="1.7109375" customWidth="1"/>
    <col min="2" max="2" width="8.28515625" customWidth="1"/>
    <col min="3" max="3" width="15.42578125" style="2" customWidth="1"/>
    <col min="4" max="4" width="84.140625" customWidth="1"/>
    <col min="5" max="5" width="7.5703125" style="2" bestFit="1" customWidth="1"/>
    <col min="6" max="6" width="10.28515625" style="1" customWidth="1"/>
    <col min="7" max="7" width="11.7109375" style="1" customWidth="1"/>
    <col min="8" max="8" width="15" style="1" customWidth="1"/>
    <col min="9" max="9" width="1.7109375" customWidth="1"/>
    <col min="10" max="10" width="11.85546875" customWidth="1"/>
    <col min="11" max="11" width="14.140625" bestFit="1" customWidth="1"/>
    <col min="12" max="12" width="13.42578125" customWidth="1"/>
  </cols>
  <sheetData>
    <row r="1" spans="1:9" thickBot="1" x14ac:dyDescent="0.35"/>
    <row r="2" spans="1:9" s="9" customFormat="1" ht="51" customHeight="1" thickBot="1" x14ac:dyDescent="0.3">
      <c r="A2" s="4"/>
      <c r="B2" s="67" t="s">
        <v>138</v>
      </c>
      <c r="C2" s="62"/>
      <c r="D2" s="62"/>
      <c r="E2" s="62"/>
      <c r="F2" s="62"/>
      <c r="G2" s="62"/>
      <c r="H2" s="63"/>
      <c r="I2" s="4"/>
    </row>
    <row r="3" spans="1:9" s="4" customFormat="1" ht="66.75" customHeight="1" thickBot="1" x14ac:dyDescent="0.3">
      <c r="B3" s="42" t="s">
        <v>28</v>
      </c>
      <c r="C3" s="43" t="s">
        <v>29</v>
      </c>
      <c r="D3" s="43" t="s">
        <v>30</v>
      </c>
      <c r="E3" s="44" t="s">
        <v>31</v>
      </c>
      <c r="F3" s="45"/>
      <c r="G3" s="46" t="s">
        <v>32</v>
      </c>
      <c r="H3" s="47" t="s">
        <v>33</v>
      </c>
    </row>
    <row r="4" spans="1:9" s="4" customFormat="1" ht="15.75" thickTop="1" x14ac:dyDescent="0.25">
      <c r="B4" s="10" t="s">
        <v>34</v>
      </c>
      <c r="C4" s="11" t="s">
        <v>35</v>
      </c>
      <c r="D4" s="12" t="s">
        <v>36</v>
      </c>
      <c r="E4" s="11" t="s">
        <v>34</v>
      </c>
      <c r="F4" s="13" t="s">
        <v>34</v>
      </c>
      <c r="G4" s="14" t="s">
        <v>34</v>
      </c>
      <c r="H4" s="15" t="s">
        <v>34</v>
      </c>
    </row>
    <row r="5" spans="1:9" s="40" customFormat="1" ht="28.5" x14ac:dyDescent="0.25">
      <c r="B5" s="5">
        <v>1</v>
      </c>
      <c r="C5" s="6" t="s">
        <v>10</v>
      </c>
      <c r="D5" s="3" t="s">
        <v>40</v>
      </c>
      <c r="E5" s="6" t="s">
        <v>1</v>
      </c>
      <c r="F5" s="7">
        <v>20</v>
      </c>
      <c r="G5" s="7"/>
      <c r="H5" s="8">
        <f t="shared" ref="H5:H7" si="0">F5*G5</f>
        <v>0</v>
      </c>
    </row>
    <row r="6" spans="1:9" s="40" customFormat="1" ht="28.5" x14ac:dyDescent="0.25">
      <c r="B6" s="5">
        <v>2</v>
      </c>
      <c r="C6" s="6" t="s">
        <v>107</v>
      </c>
      <c r="D6" s="3" t="s">
        <v>108</v>
      </c>
      <c r="E6" s="6" t="s">
        <v>1</v>
      </c>
      <c r="F6" s="7">
        <v>870</v>
      </c>
      <c r="G6" s="7"/>
      <c r="H6" s="8">
        <f t="shared" si="0"/>
        <v>0</v>
      </c>
    </row>
    <row r="7" spans="1:9" s="40" customFormat="1" ht="14.25" x14ac:dyDescent="0.25">
      <c r="B7" s="5">
        <v>3</v>
      </c>
      <c r="C7" s="6" t="s">
        <v>9</v>
      </c>
      <c r="D7" s="3" t="s">
        <v>95</v>
      </c>
      <c r="E7" s="6" t="s">
        <v>2</v>
      </c>
      <c r="F7" s="7">
        <v>391.5</v>
      </c>
      <c r="G7" s="7"/>
      <c r="H7" s="8">
        <f t="shared" si="0"/>
        <v>0</v>
      </c>
    </row>
    <row r="8" spans="1:9" s="40" customFormat="1" x14ac:dyDescent="0.25">
      <c r="B8" s="16" t="s">
        <v>34</v>
      </c>
      <c r="C8" s="17" t="s">
        <v>34</v>
      </c>
      <c r="D8" s="18" t="s">
        <v>37</v>
      </c>
      <c r="E8" s="17" t="s">
        <v>34</v>
      </c>
      <c r="F8" s="19" t="s">
        <v>34</v>
      </c>
      <c r="G8" s="20" t="s">
        <v>34</v>
      </c>
      <c r="H8" s="21">
        <f>SUM(H5:H7)</f>
        <v>0</v>
      </c>
    </row>
    <row r="9" spans="1:9" s="40" customFormat="1" x14ac:dyDescent="0.25">
      <c r="B9" s="10" t="s">
        <v>34</v>
      </c>
      <c r="C9" s="11" t="s">
        <v>44</v>
      </c>
      <c r="D9" s="12" t="s">
        <v>45</v>
      </c>
      <c r="E9" s="11" t="s">
        <v>34</v>
      </c>
      <c r="F9" s="13" t="s">
        <v>34</v>
      </c>
      <c r="G9" s="14" t="s">
        <v>34</v>
      </c>
      <c r="H9" s="15" t="s">
        <v>34</v>
      </c>
    </row>
    <row r="10" spans="1:9" s="40" customFormat="1" ht="14.25" x14ac:dyDescent="0.25">
      <c r="B10" s="5">
        <v>4</v>
      </c>
      <c r="C10" s="6" t="s">
        <v>11</v>
      </c>
      <c r="D10" s="3" t="s">
        <v>96</v>
      </c>
      <c r="E10" s="6" t="s">
        <v>2</v>
      </c>
      <c r="F10" s="7">
        <v>120</v>
      </c>
      <c r="G10" s="7"/>
      <c r="H10" s="8">
        <f t="shared" ref="H10:H41" si="1">F10*G10</f>
        <v>0</v>
      </c>
    </row>
    <row r="11" spans="1:9" s="40" customFormat="1" ht="42.75" x14ac:dyDescent="0.25">
      <c r="B11" s="5">
        <v>5</v>
      </c>
      <c r="C11" s="6" t="s">
        <v>12</v>
      </c>
      <c r="D11" s="3" t="s">
        <v>116</v>
      </c>
      <c r="E11" s="6" t="s">
        <v>2</v>
      </c>
      <c r="F11" s="7">
        <v>120</v>
      </c>
      <c r="G11" s="7"/>
      <c r="H11" s="8">
        <f t="shared" si="1"/>
        <v>0</v>
      </c>
    </row>
    <row r="12" spans="1:9" s="40" customFormat="1" x14ac:dyDescent="0.25">
      <c r="B12" s="16" t="s">
        <v>34</v>
      </c>
      <c r="C12" s="17" t="s">
        <v>34</v>
      </c>
      <c r="D12" s="18" t="s">
        <v>37</v>
      </c>
      <c r="E12" s="17" t="s">
        <v>34</v>
      </c>
      <c r="F12" s="19" t="s">
        <v>34</v>
      </c>
      <c r="G12" s="20" t="s">
        <v>34</v>
      </c>
      <c r="H12" s="21">
        <f>SUM(H10:H11)</f>
        <v>0</v>
      </c>
    </row>
    <row r="13" spans="1:9" s="40" customFormat="1" x14ac:dyDescent="0.25">
      <c r="B13" s="10" t="s">
        <v>34</v>
      </c>
      <c r="C13" s="11" t="s">
        <v>46</v>
      </c>
      <c r="D13" s="11" t="s">
        <v>47</v>
      </c>
      <c r="E13" s="11" t="s">
        <v>34</v>
      </c>
      <c r="F13" s="13" t="s">
        <v>34</v>
      </c>
      <c r="G13" s="14" t="s">
        <v>34</v>
      </c>
      <c r="H13" s="15" t="s">
        <v>34</v>
      </c>
    </row>
    <row r="14" spans="1:9" s="40" customFormat="1" ht="28.5" x14ac:dyDescent="0.25">
      <c r="B14" s="5">
        <v>6</v>
      </c>
      <c r="C14" s="6" t="s">
        <v>14</v>
      </c>
      <c r="D14" s="3" t="s">
        <v>99</v>
      </c>
      <c r="E14" s="6" t="s">
        <v>1</v>
      </c>
      <c r="F14" s="7">
        <v>980</v>
      </c>
      <c r="G14" s="7"/>
      <c r="H14" s="8">
        <f t="shared" si="1"/>
        <v>0</v>
      </c>
    </row>
    <row r="15" spans="1:9" s="40" customFormat="1" ht="28.5" x14ac:dyDescent="0.25">
      <c r="B15" s="5">
        <v>7</v>
      </c>
      <c r="C15" s="6" t="s">
        <v>14</v>
      </c>
      <c r="D15" s="25" t="s">
        <v>97</v>
      </c>
      <c r="E15" s="6" t="s">
        <v>1</v>
      </c>
      <c r="F15" s="7">
        <v>80</v>
      </c>
      <c r="G15" s="7"/>
      <c r="H15" s="8">
        <f t="shared" si="1"/>
        <v>0</v>
      </c>
    </row>
    <row r="16" spans="1:9" s="40" customFormat="1" ht="14.25" x14ac:dyDescent="0.25">
      <c r="B16" s="5">
        <v>8</v>
      </c>
      <c r="C16" s="6" t="s">
        <v>14</v>
      </c>
      <c r="D16" s="25" t="s">
        <v>98</v>
      </c>
      <c r="E16" s="6" t="s">
        <v>2</v>
      </c>
      <c r="F16" s="7">
        <v>16</v>
      </c>
      <c r="G16" s="7"/>
      <c r="H16" s="8">
        <f t="shared" si="1"/>
        <v>0</v>
      </c>
    </row>
    <row r="17" spans="2:8" s="40" customFormat="1" ht="42.75" x14ac:dyDescent="0.25">
      <c r="B17" s="5">
        <v>9</v>
      </c>
      <c r="C17" s="6" t="s">
        <v>15</v>
      </c>
      <c r="D17" s="3" t="s">
        <v>112</v>
      </c>
      <c r="E17" s="6" t="s">
        <v>1</v>
      </c>
      <c r="F17" s="7">
        <v>222</v>
      </c>
      <c r="G17" s="7"/>
      <c r="H17" s="8">
        <f t="shared" si="1"/>
        <v>0</v>
      </c>
    </row>
    <row r="18" spans="2:8" s="40" customFormat="1" ht="28.5" x14ac:dyDescent="0.25">
      <c r="B18" s="5">
        <v>10</v>
      </c>
      <c r="C18" s="6" t="s">
        <v>15</v>
      </c>
      <c r="D18" s="3" t="s">
        <v>113</v>
      </c>
      <c r="E18" s="6" t="s">
        <v>1</v>
      </c>
      <c r="F18" s="7">
        <v>615</v>
      </c>
      <c r="G18" s="7"/>
      <c r="H18" s="8">
        <f t="shared" si="1"/>
        <v>0</v>
      </c>
    </row>
    <row r="19" spans="2:8" s="40" customFormat="1" ht="28.5" x14ac:dyDescent="0.25">
      <c r="B19" s="5">
        <v>11</v>
      </c>
      <c r="C19" s="6" t="s">
        <v>16</v>
      </c>
      <c r="D19" s="3" t="s">
        <v>100</v>
      </c>
      <c r="E19" s="6" t="s">
        <v>1</v>
      </c>
      <c r="F19" s="7">
        <v>222</v>
      </c>
      <c r="G19" s="7"/>
      <c r="H19" s="8">
        <f t="shared" si="1"/>
        <v>0</v>
      </c>
    </row>
    <row r="20" spans="2:8" s="40" customFormat="1" ht="28.5" x14ac:dyDescent="0.25">
      <c r="B20" s="5">
        <v>12</v>
      </c>
      <c r="C20" s="6" t="s">
        <v>16</v>
      </c>
      <c r="D20" s="3" t="s">
        <v>101</v>
      </c>
      <c r="E20" s="6" t="s">
        <v>1</v>
      </c>
      <c r="F20" s="7">
        <v>150</v>
      </c>
      <c r="G20" s="7"/>
      <c r="H20" s="8">
        <f>F20*G20</f>
        <v>0</v>
      </c>
    </row>
    <row r="21" spans="2:8" s="40" customFormat="1" ht="28.5" x14ac:dyDescent="0.25">
      <c r="B21" s="5">
        <v>13</v>
      </c>
      <c r="C21" s="6" t="s">
        <v>16</v>
      </c>
      <c r="D21" s="3" t="s">
        <v>102</v>
      </c>
      <c r="E21" s="6" t="s">
        <v>1</v>
      </c>
      <c r="F21" s="7">
        <v>615</v>
      </c>
      <c r="G21" s="7"/>
      <c r="H21" s="8">
        <f>F21*G21</f>
        <v>0</v>
      </c>
    </row>
    <row r="22" spans="2:8" s="40" customFormat="1" ht="28.5" x14ac:dyDescent="0.25">
      <c r="B22" s="5">
        <v>14</v>
      </c>
      <c r="C22" s="6" t="s">
        <v>16</v>
      </c>
      <c r="D22" s="3" t="s">
        <v>103</v>
      </c>
      <c r="E22" s="6" t="s">
        <v>1</v>
      </c>
      <c r="F22" s="7">
        <v>80</v>
      </c>
      <c r="G22" s="7"/>
      <c r="H22" s="8">
        <f>F22*G22</f>
        <v>0</v>
      </c>
    </row>
    <row r="23" spans="2:8" s="40" customFormat="1" x14ac:dyDescent="0.25">
      <c r="B23" s="16" t="s">
        <v>34</v>
      </c>
      <c r="C23" s="17" t="s">
        <v>34</v>
      </c>
      <c r="D23" s="18" t="s">
        <v>37</v>
      </c>
      <c r="E23" s="17" t="s">
        <v>34</v>
      </c>
      <c r="F23" s="19" t="s">
        <v>34</v>
      </c>
      <c r="G23" s="20" t="s">
        <v>34</v>
      </c>
      <c r="H23" s="21">
        <f>SUM(H14:H22)</f>
        <v>0</v>
      </c>
    </row>
    <row r="24" spans="2:8" s="40" customFormat="1" x14ac:dyDescent="0.25">
      <c r="B24" s="10" t="s">
        <v>34</v>
      </c>
      <c r="C24" s="11" t="s">
        <v>48</v>
      </c>
      <c r="D24" s="11" t="s">
        <v>49</v>
      </c>
      <c r="E24" s="11" t="s">
        <v>34</v>
      </c>
      <c r="F24" s="13" t="s">
        <v>34</v>
      </c>
      <c r="G24" s="14" t="s">
        <v>34</v>
      </c>
      <c r="H24" s="15" t="s">
        <v>34</v>
      </c>
    </row>
    <row r="25" spans="2:8" s="40" customFormat="1" ht="28.5" x14ac:dyDescent="0.25">
      <c r="B25" s="5">
        <v>15</v>
      </c>
      <c r="C25" s="6" t="s">
        <v>20</v>
      </c>
      <c r="D25" s="3" t="s">
        <v>105</v>
      </c>
      <c r="E25" s="6" t="s">
        <v>1</v>
      </c>
      <c r="F25" s="7">
        <v>615</v>
      </c>
      <c r="G25" s="7"/>
      <c r="H25" s="8">
        <f t="shared" si="1"/>
        <v>0</v>
      </c>
    </row>
    <row r="26" spans="2:8" s="40" customFormat="1" ht="42.75" x14ac:dyDescent="0.25">
      <c r="B26" s="5">
        <v>16</v>
      </c>
      <c r="C26" s="6" t="s">
        <v>20</v>
      </c>
      <c r="D26" s="3" t="s">
        <v>63</v>
      </c>
      <c r="E26" s="6" t="s">
        <v>1</v>
      </c>
      <c r="F26" s="7">
        <v>222</v>
      </c>
      <c r="G26" s="7"/>
      <c r="H26" s="8">
        <f t="shared" si="1"/>
        <v>0</v>
      </c>
    </row>
    <row r="27" spans="2:8" s="40" customFormat="1" ht="28.5" x14ac:dyDescent="0.25">
      <c r="B27" s="5">
        <v>17</v>
      </c>
      <c r="C27" s="6" t="s">
        <v>20</v>
      </c>
      <c r="D27" s="3" t="s">
        <v>64</v>
      </c>
      <c r="E27" s="6" t="s">
        <v>1</v>
      </c>
      <c r="F27" s="7">
        <v>150</v>
      </c>
      <c r="G27" s="7"/>
      <c r="H27" s="8">
        <f t="shared" si="1"/>
        <v>0</v>
      </c>
    </row>
    <row r="28" spans="2:8" s="40" customFormat="1" ht="28.5" x14ac:dyDescent="0.25">
      <c r="B28" s="5">
        <v>18</v>
      </c>
      <c r="C28" s="6" t="s">
        <v>110</v>
      </c>
      <c r="D28" s="3" t="s">
        <v>111</v>
      </c>
      <c r="E28" s="6" t="s">
        <v>1</v>
      </c>
      <c r="F28" s="7">
        <v>80</v>
      </c>
      <c r="G28" s="7"/>
      <c r="H28" s="8">
        <f t="shared" si="1"/>
        <v>0</v>
      </c>
    </row>
    <row r="29" spans="2:8" s="40" customFormat="1" x14ac:dyDescent="0.25">
      <c r="B29" s="16" t="s">
        <v>34</v>
      </c>
      <c r="C29" s="17" t="s">
        <v>34</v>
      </c>
      <c r="D29" s="18" t="s">
        <v>37</v>
      </c>
      <c r="E29" s="17" t="s">
        <v>34</v>
      </c>
      <c r="F29" s="19" t="s">
        <v>34</v>
      </c>
      <c r="G29" s="20" t="s">
        <v>34</v>
      </c>
      <c r="H29" s="21">
        <f>SUM(H25:H28)</f>
        <v>0</v>
      </c>
    </row>
    <row r="30" spans="2:8" s="40" customFormat="1" x14ac:dyDescent="0.25">
      <c r="B30" s="10" t="s">
        <v>34</v>
      </c>
      <c r="C30" s="11" t="s">
        <v>50</v>
      </c>
      <c r="D30" s="11" t="s">
        <v>51</v>
      </c>
      <c r="E30" s="11" t="s">
        <v>34</v>
      </c>
      <c r="F30" s="13" t="s">
        <v>34</v>
      </c>
      <c r="G30" s="14" t="s">
        <v>34</v>
      </c>
      <c r="H30" s="15" t="s">
        <v>34</v>
      </c>
    </row>
    <row r="31" spans="2:8" s="40" customFormat="1" ht="42.75" x14ac:dyDescent="0.25">
      <c r="B31" s="5">
        <v>19</v>
      </c>
      <c r="C31" s="6" t="s">
        <v>21</v>
      </c>
      <c r="D31" s="25" t="s">
        <v>106</v>
      </c>
      <c r="E31" s="6" t="s">
        <v>1</v>
      </c>
      <c r="F31" s="7">
        <v>240</v>
      </c>
      <c r="G31" s="7"/>
      <c r="H31" s="8">
        <f t="shared" si="1"/>
        <v>0</v>
      </c>
    </row>
    <row r="32" spans="2:8" s="40" customFormat="1" x14ac:dyDescent="0.25">
      <c r="B32" s="16" t="s">
        <v>34</v>
      </c>
      <c r="C32" s="17" t="s">
        <v>34</v>
      </c>
      <c r="D32" s="18" t="s">
        <v>37</v>
      </c>
      <c r="E32" s="17" t="s">
        <v>34</v>
      </c>
      <c r="F32" s="19" t="s">
        <v>34</v>
      </c>
      <c r="G32" s="20" t="s">
        <v>34</v>
      </c>
      <c r="H32" s="21">
        <f>SUM(H31:H31)</f>
        <v>0</v>
      </c>
    </row>
    <row r="33" spans="2:8" s="40" customFormat="1" x14ac:dyDescent="0.25">
      <c r="B33" s="10" t="s">
        <v>34</v>
      </c>
      <c r="C33" s="22" t="s">
        <v>52</v>
      </c>
      <c r="D33" s="23" t="s">
        <v>53</v>
      </c>
      <c r="E33" s="11" t="s">
        <v>34</v>
      </c>
      <c r="F33" s="13" t="s">
        <v>34</v>
      </c>
      <c r="G33" s="14" t="s">
        <v>34</v>
      </c>
      <c r="H33" s="15" t="s">
        <v>34</v>
      </c>
    </row>
    <row r="34" spans="2:8" s="40" customFormat="1" ht="28.5" x14ac:dyDescent="0.25">
      <c r="B34" s="5">
        <v>20</v>
      </c>
      <c r="C34" s="6" t="s">
        <v>22</v>
      </c>
      <c r="D34" s="3" t="s">
        <v>67</v>
      </c>
      <c r="E34" s="6" t="s">
        <v>1</v>
      </c>
      <c r="F34" s="7">
        <v>40</v>
      </c>
      <c r="G34" s="7"/>
      <c r="H34" s="8">
        <f t="shared" si="1"/>
        <v>0</v>
      </c>
    </row>
    <row r="35" spans="2:8" s="40" customFormat="1" ht="28.5" x14ac:dyDescent="0.25">
      <c r="B35" s="5">
        <v>21</v>
      </c>
      <c r="C35" s="6" t="s">
        <v>23</v>
      </c>
      <c r="D35" s="24" t="s">
        <v>7</v>
      </c>
      <c r="E35" s="6" t="s">
        <v>4</v>
      </c>
      <c r="F35" s="7">
        <v>10</v>
      </c>
      <c r="G35" s="7"/>
      <c r="H35" s="8">
        <f t="shared" si="1"/>
        <v>0</v>
      </c>
    </row>
    <row r="36" spans="2:8" s="40" customFormat="1" ht="28.5" x14ac:dyDescent="0.25">
      <c r="B36" s="5">
        <v>22</v>
      </c>
      <c r="C36" s="6" t="s">
        <v>23</v>
      </c>
      <c r="D36" s="24" t="s">
        <v>66</v>
      </c>
      <c r="E36" s="6" t="s">
        <v>4</v>
      </c>
      <c r="F36" s="7">
        <v>10</v>
      </c>
      <c r="G36" s="7"/>
      <c r="H36" s="8">
        <f t="shared" si="1"/>
        <v>0</v>
      </c>
    </row>
    <row r="37" spans="2:8" s="40" customFormat="1" x14ac:dyDescent="0.25">
      <c r="B37" s="16" t="s">
        <v>34</v>
      </c>
      <c r="C37" s="17" t="s">
        <v>34</v>
      </c>
      <c r="D37" s="18" t="s">
        <v>37</v>
      </c>
      <c r="E37" s="17" t="s">
        <v>34</v>
      </c>
      <c r="F37" s="19" t="s">
        <v>34</v>
      </c>
      <c r="G37" s="20" t="s">
        <v>34</v>
      </c>
      <c r="H37" s="21">
        <f>SUM(H34:H36)</f>
        <v>0</v>
      </c>
    </row>
    <row r="38" spans="2:8" s="40" customFormat="1" x14ac:dyDescent="0.25">
      <c r="B38" s="10" t="s">
        <v>34</v>
      </c>
      <c r="C38" s="11" t="s">
        <v>54</v>
      </c>
      <c r="D38" s="12" t="s">
        <v>55</v>
      </c>
      <c r="E38" s="11" t="s">
        <v>34</v>
      </c>
      <c r="F38" s="13" t="s">
        <v>34</v>
      </c>
      <c r="G38" s="14" t="s">
        <v>34</v>
      </c>
      <c r="H38" s="15" t="s">
        <v>34</v>
      </c>
    </row>
    <row r="39" spans="2:8" s="40" customFormat="1" ht="28.5" x14ac:dyDescent="0.25">
      <c r="B39" s="5">
        <v>23</v>
      </c>
      <c r="C39" s="6" t="s">
        <v>24</v>
      </c>
      <c r="D39" s="25" t="s">
        <v>68</v>
      </c>
      <c r="E39" s="6" t="s">
        <v>3</v>
      </c>
      <c r="F39" s="7">
        <v>40</v>
      </c>
      <c r="G39" s="7"/>
      <c r="H39" s="8">
        <f t="shared" si="1"/>
        <v>0</v>
      </c>
    </row>
    <row r="40" spans="2:8" s="40" customFormat="1" ht="28.5" x14ac:dyDescent="0.25">
      <c r="B40" s="5">
        <v>24</v>
      </c>
      <c r="C40" s="6" t="s">
        <v>24</v>
      </c>
      <c r="D40" s="25" t="s">
        <v>8</v>
      </c>
      <c r="E40" s="6" t="s">
        <v>3</v>
      </c>
      <c r="F40" s="7">
        <v>154</v>
      </c>
      <c r="G40" s="7"/>
      <c r="H40" s="8">
        <f t="shared" si="1"/>
        <v>0</v>
      </c>
    </row>
    <row r="41" spans="2:8" s="40" customFormat="1" ht="28.5" x14ac:dyDescent="0.25">
      <c r="B41" s="5">
        <v>25</v>
      </c>
      <c r="C41" s="6" t="s">
        <v>25</v>
      </c>
      <c r="D41" s="25" t="s">
        <v>69</v>
      </c>
      <c r="E41" s="6" t="s">
        <v>3</v>
      </c>
      <c r="F41" s="7">
        <v>92</v>
      </c>
      <c r="G41" s="7"/>
      <c r="H41" s="8">
        <f t="shared" si="1"/>
        <v>0</v>
      </c>
    </row>
    <row r="42" spans="2:8" s="40" customFormat="1" x14ac:dyDescent="0.25">
      <c r="B42" s="16" t="s">
        <v>34</v>
      </c>
      <c r="C42" s="17" t="s">
        <v>34</v>
      </c>
      <c r="D42" s="18" t="s">
        <v>37</v>
      </c>
      <c r="E42" s="17" t="s">
        <v>34</v>
      </c>
      <c r="F42" s="19" t="s">
        <v>34</v>
      </c>
      <c r="G42" s="20" t="s">
        <v>34</v>
      </c>
      <c r="H42" s="21">
        <f>SUM(H39:H41)</f>
        <v>0</v>
      </c>
    </row>
    <row r="43" spans="2:8" s="40" customFormat="1" x14ac:dyDescent="0.25">
      <c r="B43" s="10" t="s">
        <v>34</v>
      </c>
      <c r="C43" s="11" t="s">
        <v>56</v>
      </c>
      <c r="D43" s="12" t="s">
        <v>57</v>
      </c>
      <c r="E43" s="11" t="s">
        <v>34</v>
      </c>
      <c r="F43" s="13" t="s">
        <v>34</v>
      </c>
      <c r="G43" s="14" t="s">
        <v>34</v>
      </c>
      <c r="H43" s="15" t="s">
        <v>34</v>
      </c>
    </row>
    <row r="44" spans="2:8" s="40" customFormat="1" ht="14.25" x14ac:dyDescent="0.25">
      <c r="B44" s="31">
        <v>26</v>
      </c>
      <c r="C44" s="32" t="s">
        <v>56</v>
      </c>
      <c r="D44" s="33" t="s">
        <v>74</v>
      </c>
      <c r="E44" s="32" t="s">
        <v>2</v>
      </c>
      <c r="F44" s="7">
        <v>11.3</v>
      </c>
      <c r="G44" s="7"/>
      <c r="H44" s="39">
        <f>F44*G44</f>
        <v>0</v>
      </c>
    </row>
    <row r="45" spans="2:8" s="40" customFormat="1" ht="14.25" x14ac:dyDescent="0.25">
      <c r="B45" s="31">
        <v>27</v>
      </c>
      <c r="C45" s="32" t="s">
        <v>56</v>
      </c>
      <c r="D45" s="33" t="s">
        <v>75</v>
      </c>
      <c r="E45" s="32" t="s">
        <v>2</v>
      </c>
      <c r="F45" s="7">
        <v>11.3</v>
      </c>
      <c r="G45" s="7"/>
      <c r="H45" s="39">
        <f>F45*G45</f>
        <v>0</v>
      </c>
    </row>
    <row r="46" spans="2:8" s="40" customFormat="1" ht="14.25" x14ac:dyDescent="0.25">
      <c r="B46" s="31">
        <v>28</v>
      </c>
      <c r="C46" s="32" t="s">
        <v>56</v>
      </c>
      <c r="D46" s="33" t="s">
        <v>76</v>
      </c>
      <c r="E46" s="32" t="s">
        <v>3</v>
      </c>
      <c r="F46" s="7">
        <v>94</v>
      </c>
      <c r="G46" s="7"/>
      <c r="H46" s="39">
        <f t="shared" ref="H46:H61" si="2">F46*G46</f>
        <v>0</v>
      </c>
    </row>
    <row r="47" spans="2:8" s="40" customFormat="1" ht="14.25" x14ac:dyDescent="0.25">
      <c r="B47" s="31">
        <v>29</v>
      </c>
      <c r="C47" s="32" t="s">
        <v>56</v>
      </c>
      <c r="D47" s="33" t="s">
        <v>118</v>
      </c>
      <c r="E47" s="32" t="s">
        <v>3</v>
      </c>
      <c r="F47" s="7">
        <v>4</v>
      </c>
      <c r="G47" s="7"/>
      <c r="H47" s="39">
        <f t="shared" si="2"/>
        <v>0</v>
      </c>
    </row>
    <row r="48" spans="2:8" s="40" customFormat="1" ht="28.5" x14ac:dyDescent="0.25">
      <c r="B48" s="31">
        <v>30</v>
      </c>
      <c r="C48" s="32" t="s">
        <v>56</v>
      </c>
      <c r="D48" s="33" t="s">
        <v>119</v>
      </c>
      <c r="E48" s="32" t="s">
        <v>3</v>
      </c>
      <c r="F48" s="7">
        <v>90</v>
      </c>
      <c r="G48" s="7"/>
      <c r="H48" s="39">
        <f t="shared" si="2"/>
        <v>0</v>
      </c>
    </row>
    <row r="49" spans="2:8" s="40" customFormat="1" ht="28.5" x14ac:dyDescent="0.25">
      <c r="B49" s="31">
        <v>31</v>
      </c>
      <c r="C49" s="32" t="s">
        <v>56</v>
      </c>
      <c r="D49" s="33" t="s">
        <v>120</v>
      </c>
      <c r="E49" s="32" t="s">
        <v>3</v>
      </c>
      <c r="F49" s="7">
        <v>4</v>
      </c>
      <c r="G49" s="7"/>
      <c r="H49" s="39">
        <f>F49*G49</f>
        <v>0</v>
      </c>
    </row>
    <row r="50" spans="2:8" s="40" customFormat="1" ht="14.25" x14ac:dyDescent="0.25">
      <c r="B50" s="31">
        <v>32</v>
      </c>
      <c r="C50" s="32" t="s">
        <v>56</v>
      </c>
      <c r="D50" s="33" t="s">
        <v>121</v>
      </c>
      <c r="E50" s="32" t="s">
        <v>3</v>
      </c>
      <c r="F50" s="7">
        <v>60</v>
      </c>
      <c r="G50" s="7"/>
      <c r="H50" s="39">
        <f>F50*G50</f>
        <v>0</v>
      </c>
    </row>
    <row r="51" spans="2:8" s="40" customFormat="1" ht="28.5" x14ac:dyDescent="0.25">
      <c r="B51" s="31">
        <v>33</v>
      </c>
      <c r="C51" s="32" t="s">
        <v>56</v>
      </c>
      <c r="D51" s="33" t="s">
        <v>122</v>
      </c>
      <c r="E51" s="32" t="s">
        <v>4</v>
      </c>
      <c r="F51" s="7">
        <v>12</v>
      </c>
      <c r="G51" s="7"/>
      <c r="H51" s="39">
        <f t="shared" si="2"/>
        <v>0</v>
      </c>
    </row>
    <row r="52" spans="2:8" s="40" customFormat="1" ht="28.5" x14ac:dyDescent="0.25">
      <c r="B52" s="31">
        <v>34</v>
      </c>
      <c r="C52" s="32" t="s">
        <v>56</v>
      </c>
      <c r="D52" s="33" t="s">
        <v>81</v>
      </c>
      <c r="E52" s="32" t="s">
        <v>3</v>
      </c>
      <c r="F52" s="7">
        <v>6</v>
      </c>
      <c r="G52" s="7"/>
      <c r="H52" s="39">
        <f t="shared" si="2"/>
        <v>0</v>
      </c>
    </row>
    <row r="53" spans="2:8" s="40" customFormat="1" ht="28.5" x14ac:dyDescent="0.25">
      <c r="B53" s="31">
        <v>35</v>
      </c>
      <c r="C53" s="32" t="s">
        <v>56</v>
      </c>
      <c r="D53" s="33" t="s">
        <v>123</v>
      </c>
      <c r="E53" s="32" t="s">
        <v>4</v>
      </c>
      <c r="F53" s="7">
        <v>3</v>
      </c>
      <c r="G53" s="7"/>
      <c r="H53" s="39">
        <f t="shared" si="2"/>
        <v>0</v>
      </c>
    </row>
    <row r="54" spans="2:8" s="40" customFormat="1" ht="14.25" x14ac:dyDescent="0.25">
      <c r="B54" s="31">
        <v>36</v>
      </c>
      <c r="C54" s="32" t="s">
        <v>56</v>
      </c>
      <c r="D54" s="33" t="s">
        <v>124</v>
      </c>
      <c r="E54" s="32" t="s">
        <v>4</v>
      </c>
      <c r="F54" s="7">
        <v>3</v>
      </c>
      <c r="G54" s="7"/>
      <c r="H54" s="39">
        <f t="shared" si="2"/>
        <v>0</v>
      </c>
    </row>
    <row r="55" spans="2:8" s="40" customFormat="1" ht="14.25" x14ac:dyDescent="0.25">
      <c r="B55" s="31">
        <v>37</v>
      </c>
      <c r="C55" s="32" t="s">
        <v>56</v>
      </c>
      <c r="D55" s="33" t="s">
        <v>84</v>
      </c>
      <c r="E55" s="32" t="s">
        <v>73</v>
      </c>
      <c r="F55" s="7">
        <v>3</v>
      </c>
      <c r="G55" s="7"/>
      <c r="H55" s="39">
        <f t="shared" si="2"/>
        <v>0</v>
      </c>
    </row>
    <row r="56" spans="2:8" s="40" customFormat="1" ht="14.25" x14ac:dyDescent="0.25">
      <c r="B56" s="31">
        <v>38</v>
      </c>
      <c r="C56" s="32" t="s">
        <v>56</v>
      </c>
      <c r="D56" s="33" t="s">
        <v>85</v>
      </c>
      <c r="E56" s="32" t="s">
        <v>3</v>
      </c>
      <c r="F56" s="7">
        <v>27</v>
      </c>
      <c r="G56" s="7"/>
      <c r="H56" s="39">
        <f t="shared" si="2"/>
        <v>0</v>
      </c>
    </row>
    <row r="57" spans="2:8" s="40" customFormat="1" ht="28.5" x14ac:dyDescent="0.25">
      <c r="B57" s="31">
        <v>39</v>
      </c>
      <c r="C57" s="32" t="s">
        <v>56</v>
      </c>
      <c r="D57" s="33" t="s">
        <v>126</v>
      </c>
      <c r="E57" s="34" t="s">
        <v>86</v>
      </c>
      <c r="F57" s="7">
        <v>3</v>
      </c>
      <c r="G57" s="7"/>
      <c r="H57" s="39">
        <f t="shared" si="2"/>
        <v>0</v>
      </c>
    </row>
    <row r="58" spans="2:8" s="40" customFormat="1" ht="14.25" x14ac:dyDescent="0.25">
      <c r="B58" s="31">
        <v>40</v>
      </c>
      <c r="C58" s="32" t="s">
        <v>56</v>
      </c>
      <c r="D58" s="33" t="s">
        <v>77</v>
      </c>
      <c r="E58" s="32" t="s">
        <v>78</v>
      </c>
      <c r="F58" s="7">
        <v>3</v>
      </c>
      <c r="G58" s="7"/>
      <c r="H58" s="39">
        <f>F58*G58</f>
        <v>0</v>
      </c>
    </row>
    <row r="59" spans="2:8" s="40" customFormat="1" ht="14.25" x14ac:dyDescent="0.25">
      <c r="B59" s="31">
        <v>41</v>
      </c>
      <c r="C59" s="32" t="s">
        <v>56</v>
      </c>
      <c r="D59" s="33" t="s">
        <v>79</v>
      </c>
      <c r="E59" s="32" t="s">
        <v>80</v>
      </c>
      <c r="F59" s="7">
        <v>3</v>
      </c>
      <c r="G59" s="7"/>
      <c r="H59" s="39">
        <f>F59*G59</f>
        <v>0</v>
      </c>
    </row>
    <row r="60" spans="2:8" s="40" customFormat="1" ht="14.25" x14ac:dyDescent="0.25">
      <c r="B60" s="31">
        <v>42</v>
      </c>
      <c r="C60" s="32" t="s">
        <v>56</v>
      </c>
      <c r="D60" s="33" t="s">
        <v>83</v>
      </c>
      <c r="E60" s="32" t="s">
        <v>4</v>
      </c>
      <c r="F60" s="7">
        <v>3</v>
      </c>
      <c r="G60" s="7"/>
      <c r="H60" s="39">
        <f>F60*G60</f>
        <v>0</v>
      </c>
    </row>
    <row r="61" spans="2:8" s="40" customFormat="1" ht="14.25" x14ac:dyDescent="0.25">
      <c r="B61" s="31">
        <v>43</v>
      </c>
      <c r="C61" s="32" t="s">
        <v>56</v>
      </c>
      <c r="D61" s="33" t="s">
        <v>88</v>
      </c>
      <c r="E61" s="32" t="s">
        <v>4</v>
      </c>
      <c r="F61" s="7">
        <v>3</v>
      </c>
      <c r="G61" s="7"/>
      <c r="H61" s="39">
        <f t="shared" si="2"/>
        <v>0</v>
      </c>
    </row>
    <row r="62" spans="2:8" s="40" customFormat="1" x14ac:dyDescent="0.25">
      <c r="B62" s="16" t="s">
        <v>34</v>
      </c>
      <c r="C62" s="17" t="s">
        <v>34</v>
      </c>
      <c r="D62" s="18" t="s">
        <v>37</v>
      </c>
      <c r="E62" s="17" t="s">
        <v>34</v>
      </c>
      <c r="F62" s="19" t="s">
        <v>34</v>
      </c>
      <c r="G62" s="20" t="s">
        <v>34</v>
      </c>
      <c r="H62" s="21">
        <f>SUM(H44:H61)</f>
        <v>0</v>
      </c>
    </row>
    <row r="63" spans="2:8" s="40" customFormat="1" x14ac:dyDescent="0.25">
      <c r="B63" s="10" t="s">
        <v>34</v>
      </c>
      <c r="C63" s="11" t="s">
        <v>127</v>
      </c>
      <c r="D63" s="12" t="s">
        <v>114</v>
      </c>
      <c r="E63" s="11" t="s">
        <v>34</v>
      </c>
      <c r="F63" s="13" t="s">
        <v>34</v>
      </c>
      <c r="G63" s="14" t="s">
        <v>34</v>
      </c>
      <c r="H63" s="15" t="s">
        <v>34</v>
      </c>
    </row>
    <row r="64" spans="2:8" s="40" customFormat="1" ht="28.5" x14ac:dyDescent="0.25">
      <c r="B64" s="31">
        <v>44</v>
      </c>
      <c r="C64" s="32" t="s">
        <v>127</v>
      </c>
      <c r="D64" s="33" t="s">
        <v>128</v>
      </c>
      <c r="E64" s="32" t="s">
        <v>3</v>
      </c>
      <c r="F64" s="7">
        <v>12</v>
      </c>
      <c r="G64" s="7"/>
      <c r="H64" s="39">
        <f>F64*G64</f>
        <v>0</v>
      </c>
    </row>
    <row r="65" spans="2:13" s="40" customFormat="1" ht="42.75" x14ac:dyDescent="0.25">
      <c r="B65" s="31">
        <v>45</v>
      </c>
      <c r="C65" s="32" t="s">
        <v>127</v>
      </c>
      <c r="D65" s="33" t="s">
        <v>130</v>
      </c>
      <c r="E65" s="32" t="s">
        <v>4</v>
      </c>
      <c r="F65" s="7">
        <v>2</v>
      </c>
      <c r="G65" s="7"/>
      <c r="H65" s="39">
        <f>F65*G65</f>
        <v>0</v>
      </c>
    </row>
    <row r="66" spans="2:13" s="40" customFormat="1" ht="57" x14ac:dyDescent="0.25">
      <c r="B66" s="31">
        <v>46</v>
      </c>
      <c r="C66" s="32" t="s">
        <v>127</v>
      </c>
      <c r="D66" s="3" t="s">
        <v>132</v>
      </c>
      <c r="E66" s="6" t="s">
        <v>4</v>
      </c>
      <c r="F66" s="7">
        <v>2</v>
      </c>
      <c r="G66" s="7"/>
      <c r="H66" s="39">
        <f t="shared" ref="H66:H67" si="3">F66*G66</f>
        <v>0</v>
      </c>
    </row>
    <row r="67" spans="2:13" s="40" customFormat="1" ht="14.25" x14ac:dyDescent="0.25">
      <c r="B67" s="31">
        <v>47</v>
      </c>
      <c r="C67" s="32" t="s">
        <v>127</v>
      </c>
      <c r="D67" s="33" t="s">
        <v>129</v>
      </c>
      <c r="E67" s="32" t="s">
        <v>0</v>
      </c>
      <c r="F67" s="7">
        <v>1</v>
      </c>
      <c r="G67" s="7"/>
      <c r="H67" s="39">
        <f t="shared" si="3"/>
        <v>0</v>
      </c>
    </row>
    <row r="68" spans="2:13" s="40" customFormat="1" ht="15.75" thickBot="1" x14ac:dyDescent="0.3">
      <c r="B68" s="16" t="s">
        <v>34</v>
      </c>
      <c r="C68" s="17" t="s">
        <v>34</v>
      </c>
      <c r="D68" s="18" t="s">
        <v>37</v>
      </c>
      <c r="E68" s="17" t="s">
        <v>34</v>
      </c>
      <c r="F68" s="19" t="s">
        <v>34</v>
      </c>
      <c r="G68" s="20" t="s">
        <v>34</v>
      </c>
      <c r="H68" s="21">
        <f>SUM(H64:H67)</f>
        <v>0</v>
      </c>
    </row>
    <row r="69" spans="2:13" s="4" customFormat="1" ht="30.75" customHeight="1" thickBot="1" x14ac:dyDescent="0.3">
      <c r="B69" s="48" t="s">
        <v>34</v>
      </c>
      <c r="C69" s="48" t="s">
        <v>34</v>
      </c>
      <c r="D69" s="64" t="s">
        <v>70</v>
      </c>
      <c r="E69" s="64"/>
      <c r="F69" s="64"/>
      <c r="G69" s="49" t="s">
        <v>34</v>
      </c>
      <c r="H69" s="50">
        <f>H8+H12+H23+H29+H32+H37+H42+H62+H68</f>
        <v>0</v>
      </c>
      <c r="K69" s="41"/>
      <c r="M69" s="41"/>
    </row>
    <row r="70" spans="2:13" s="26" customFormat="1" ht="23.25" customHeight="1" thickBot="1" x14ac:dyDescent="0.3">
      <c r="B70" s="51" t="s">
        <v>34</v>
      </c>
      <c r="C70" s="51" t="s">
        <v>34</v>
      </c>
      <c r="D70" s="65" t="s">
        <v>71</v>
      </c>
      <c r="E70" s="65"/>
      <c r="F70" s="65"/>
      <c r="G70" s="52" t="s">
        <v>34</v>
      </c>
      <c r="H70" s="53">
        <f>H69*0.23</f>
        <v>0</v>
      </c>
      <c r="K70" s="41"/>
    </row>
    <row r="71" spans="2:13" s="26" customFormat="1" ht="30.75" customHeight="1" thickBot="1" x14ac:dyDescent="0.3">
      <c r="B71" s="48" t="s">
        <v>34</v>
      </c>
      <c r="C71" s="48" t="s">
        <v>34</v>
      </c>
      <c r="D71" s="64" t="s">
        <v>72</v>
      </c>
      <c r="E71" s="64"/>
      <c r="F71" s="64"/>
      <c r="G71" s="49" t="s">
        <v>34</v>
      </c>
      <c r="H71" s="50">
        <f>H69+H70</f>
        <v>0</v>
      </c>
      <c r="K71" s="41"/>
    </row>
    <row r="72" spans="2:13" s="26" customFormat="1" ht="12.75" x14ac:dyDescent="0.25">
      <c r="B72" s="27"/>
      <c r="C72" s="27"/>
      <c r="F72" s="28"/>
      <c r="G72" s="29"/>
      <c r="H72" s="30"/>
    </row>
    <row r="73" spans="2:13" s="26" customFormat="1" ht="14.25" x14ac:dyDescent="0.25">
      <c r="B73" s="66"/>
      <c r="C73" s="66"/>
      <c r="D73" s="66"/>
      <c r="E73" s="66"/>
      <c r="F73" s="66"/>
      <c r="G73" s="66"/>
      <c r="H73" s="66"/>
    </row>
    <row r="74" spans="2:13" s="26" customFormat="1" ht="12.75" x14ac:dyDescent="0.25">
      <c r="B74" s="27"/>
      <c r="C74" s="27"/>
      <c r="F74" s="28"/>
      <c r="G74" s="29"/>
      <c r="H74" s="30"/>
    </row>
  </sheetData>
  <mergeCells count="5">
    <mergeCell ref="B2:H2"/>
    <mergeCell ref="D69:F69"/>
    <mergeCell ref="D70:F70"/>
    <mergeCell ref="D71:F71"/>
    <mergeCell ref="B73:H73"/>
  </mergeCells>
  <printOptions horizontalCentered="1"/>
  <pageMargins left="0.39370078740157483" right="0.39370078740157483" top="0.39370078740157483" bottom="0.39370078740157483" header="0" footer="0"/>
  <pageSetup paperSize="9" scale="6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view="pageBreakPreview" zoomScaleSheetLayoutView="100" workbookViewId="0">
      <selection activeCell="L10" sqref="L10"/>
    </sheetView>
  </sheetViews>
  <sheetFormatPr defaultColWidth="9.140625" defaultRowHeight="12.75" x14ac:dyDescent="0.25"/>
  <cols>
    <col min="1" max="1" width="2.5703125" style="35" customWidth="1"/>
    <col min="2" max="2" width="4.140625" style="35" customWidth="1"/>
    <col min="3" max="3" width="2.140625" style="35" customWidth="1"/>
    <col min="4" max="4" width="52.5703125" style="35" customWidth="1"/>
    <col min="5" max="5" width="17.42578125" style="35" customWidth="1"/>
    <col min="6" max="6" width="2.5703125" style="35" customWidth="1"/>
    <col min="7" max="255" width="9.140625" style="35"/>
    <col min="256" max="256" width="2.5703125" style="35" customWidth="1"/>
    <col min="257" max="257" width="4.140625" style="35" customWidth="1"/>
    <col min="258" max="258" width="2.140625" style="35" customWidth="1"/>
    <col min="259" max="259" width="16.5703125" style="35" customWidth="1"/>
    <col min="260" max="260" width="47.140625" style="35" customWidth="1"/>
    <col min="261" max="261" width="17.42578125" style="35" customWidth="1"/>
    <col min="262" max="262" width="2.5703125" style="35" customWidth="1"/>
    <col min="263" max="511" width="9.140625" style="35"/>
    <col min="512" max="512" width="2.5703125" style="35" customWidth="1"/>
    <col min="513" max="513" width="4.140625" style="35" customWidth="1"/>
    <col min="514" max="514" width="2.140625" style="35" customWidth="1"/>
    <col min="515" max="515" width="16.5703125" style="35" customWidth="1"/>
    <col min="516" max="516" width="47.140625" style="35" customWidth="1"/>
    <col min="517" max="517" width="17.42578125" style="35" customWidth="1"/>
    <col min="518" max="518" width="2.5703125" style="35" customWidth="1"/>
    <col min="519" max="767" width="9.140625" style="35"/>
    <col min="768" max="768" width="2.5703125" style="35" customWidth="1"/>
    <col min="769" max="769" width="4.140625" style="35" customWidth="1"/>
    <col min="770" max="770" width="2.140625" style="35" customWidth="1"/>
    <col min="771" max="771" width="16.5703125" style="35" customWidth="1"/>
    <col min="772" max="772" width="47.140625" style="35" customWidth="1"/>
    <col min="773" max="773" width="17.42578125" style="35" customWidth="1"/>
    <col min="774" max="774" width="2.5703125" style="35" customWidth="1"/>
    <col min="775" max="1023" width="9.140625" style="35"/>
    <col min="1024" max="1024" width="2.5703125" style="35" customWidth="1"/>
    <col min="1025" max="1025" width="4.140625" style="35" customWidth="1"/>
    <col min="1026" max="1026" width="2.140625" style="35" customWidth="1"/>
    <col min="1027" max="1027" width="16.5703125" style="35" customWidth="1"/>
    <col min="1028" max="1028" width="47.140625" style="35" customWidth="1"/>
    <col min="1029" max="1029" width="17.42578125" style="35" customWidth="1"/>
    <col min="1030" max="1030" width="2.5703125" style="35" customWidth="1"/>
    <col min="1031" max="1279" width="9.140625" style="35"/>
    <col min="1280" max="1280" width="2.5703125" style="35" customWidth="1"/>
    <col min="1281" max="1281" width="4.140625" style="35" customWidth="1"/>
    <col min="1282" max="1282" width="2.140625" style="35" customWidth="1"/>
    <col min="1283" max="1283" width="16.5703125" style="35" customWidth="1"/>
    <col min="1284" max="1284" width="47.140625" style="35" customWidth="1"/>
    <col min="1285" max="1285" width="17.42578125" style="35" customWidth="1"/>
    <col min="1286" max="1286" width="2.5703125" style="35" customWidth="1"/>
    <col min="1287" max="1535" width="9.140625" style="35"/>
    <col min="1536" max="1536" width="2.5703125" style="35" customWidth="1"/>
    <col min="1537" max="1537" width="4.140625" style="35" customWidth="1"/>
    <col min="1538" max="1538" width="2.140625" style="35" customWidth="1"/>
    <col min="1539" max="1539" width="16.5703125" style="35" customWidth="1"/>
    <col min="1540" max="1540" width="47.140625" style="35" customWidth="1"/>
    <col min="1541" max="1541" width="17.42578125" style="35" customWidth="1"/>
    <col min="1542" max="1542" width="2.5703125" style="35" customWidth="1"/>
    <col min="1543" max="1791" width="9.140625" style="35"/>
    <col min="1792" max="1792" width="2.5703125" style="35" customWidth="1"/>
    <col min="1793" max="1793" width="4.140625" style="35" customWidth="1"/>
    <col min="1794" max="1794" width="2.140625" style="35" customWidth="1"/>
    <col min="1795" max="1795" width="16.5703125" style="35" customWidth="1"/>
    <col min="1796" max="1796" width="47.140625" style="35" customWidth="1"/>
    <col min="1797" max="1797" width="17.42578125" style="35" customWidth="1"/>
    <col min="1798" max="1798" width="2.5703125" style="35" customWidth="1"/>
    <col min="1799" max="2047" width="9.140625" style="35"/>
    <col min="2048" max="2048" width="2.5703125" style="35" customWidth="1"/>
    <col min="2049" max="2049" width="4.140625" style="35" customWidth="1"/>
    <col min="2050" max="2050" width="2.140625" style="35" customWidth="1"/>
    <col min="2051" max="2051" width="16.5703125" style="35" customWidth="1"/>
    <col min="2052" max="2052" width="47.140625" style="35" customWidth="1"/>
    <col min="2053" max="2053" width="17.42578125" style="35" customWidth="1"/>
    <col min="2054" max="2054" width="2.5703125" style="35" customWidth="1"/>
    <col min="2055" max="2303" width="9.140625" style="35"/>
    <col min="2304" max="2304" width="2.5703125" style="35" customWidth="1"/>
    <col min="2305" max="2305" width="4.140625" style="35" customWidth="1"/>
    <col min="2306" max="2306" width="2.140625" style="35" customWidth="1"/>
    <col min="2307" max="2307" width="16.5703125" style="35" customWidth="1"/>
    <col min="2308" max="2308" width="47.140625" style="35" customWidth="1"/>
    <col min="2309" max="2309" width="17.42578125" style="35" customWidth="1"/>
    <col min="2310" max="2310" width="2.5703125" style="35" customWidth="1"/>
    <col min="2311" max="2559" width="9.140625" style="35"/>
    <col min="2560" max="2560" width="2.5703125" style="35" customWidth="1"/>
    <col min="2561" max="2561" width="4.140625" style="35" customWidth="1"/>
    <col min="2562" max="2562" width="2.140625" style="35" customWidth="1"/>
    <col min="2563" max="2563" width="16.5703125" style="35" customWidth="1"/>
    <col min="2564" max="2564" width="47.140625" style="35" customWidth="1"/>
    <col min="2565" max="2565" width="17.42578125" style="35" customWidth="1"/>
    <col min="2566" max="2566" width="2.5703125" style="35" customWidth="1"/>
    <col min="2567" max="2815" width="9.140625" style="35"/>
    <col min="2816" max="2816" width="2.5703125" style="35" customWidth="1"/>
    <col min="2817" max="2817" width="4.140625" style="35" customWidth="1"/>
    <col min="2818" max="2818" width="2.140625" style="35" customWidth="1"/>
    <col min="2819" max="2819" width="16.5703125" style="35" customWidth="1"/>
    <col min="2820" max="2820" width="47.140625" style="35" customWidth="1"/>
    <col min="2821" max="2821" width="17.42578125" style="35" customWidth="1"/>
    <col min="2822" max="2822" width="2.5703125" style="35" customWidth="1"/>
    <col min="2823" max="3071" width="9.140625" style="35"/>
    <col min="3072" max="3072" width="2.5703125" style="35" customWidth="1"/>
    <col min="3073" max="3073" width="4.140625" style="35" customWidth="1"/>
    <col min="3074" max="3074" width="2.140625" style="35" customWidth="1"/>
    <col min="3075" max="3075" width="16.5703125" style="35" customWidth="1"/>
    <col min="3076" max="3076" width="47.140625" style="35" customWidth="1"/>
    <col min="3077" max="3077" width="17.42578125" style="35" customWidth="1"/>
    <col min="3078" max="3078" width="2.5703125" style="35" customWidth="1"/>
    <col min="3079" max="3327" width="9.140625" style="35"/>
    <col min="3328" max="3328" width="2.5703125" style="35" customWidth="1"/>
    <col min="3329" max="3329" width="4.140625" style="35" customWidth="1"/>
    <col min="3330" max="3330" width="2.140625" style="35" customWidth="1"/>
    <col min="3331" max="3331" width="16.5703125" style="35" customWidth="1"/>
    <col min="3332" max="3332" width="47.140625" style="35" customWidth="1"/>
    <col min="3333" max="3333" width="17.42578125" style="35" customWidth="1"/>
    <col min="3334" max="3334" width="2.5703125" style="35" customWidth="1"/>
    <col min="3335" max="3583" width="9.140625" style="35"/>
    <col min="3584" max="3584" width="2.5703125" style="35" customWidth="1"/>
    <col min="3585" max="3585" width="4.140625" style="35" customWidth="1"/>
    <col min="3586" max="3586" width="2.140625" style="35" customWidth="1"/>
    <col min="3587" max="3587" width="16.5703125" style="35" customWidth="1"/>
    <col min="3588" max="3588" width="47.140625" style="35" customWidth="1"/>
    <col min="3589" max="3589" width="17.42578125" style="35" customWidth="1"/>
    <col min="3590" max="3590" width="2.5703125" style="35" customWidth="1"/>
    <col min="3591" max="3839" width="9.140625" style="35"/>
    <col min="3840" max="3840" width="2.5703125" style="35" customWidth="1"/>
    <col min="3841" max="3841" width="4.140625" style="35" customWidth="1"/>
    <col min="3842" max="3842" width="2.140625" style="35" customWidth="1"/>
    <col min="3843" max="3843" width="16.5703125" style="35" customWidth="1"/>
    <col min="3844" max="3844" width="47.140625" style="35" customWidth="1"/>
    <col min="3845" max="3845" width="17.42578125" style="35" customWidth="1"/>
    <col min="3846" max="3846" width="2.5703125" style="35" customWidth="1"/>
    <col min="3847" max="4095" width="9.140625" style="35"/>
    <col min="4096" max="4096" width="2.5703125" style="35" customWidth="1"/>
    <col min="4097" max="4097" width="4.140625" style="35" customWidth="1"/>
    <col min="4098" max="4098" width="2.140625" style="35" customWidth="1"/>
    <col min="4099" max="4099" width="16.5703125" style="35" customWidth="1"/>
    <col min="4100" max="4100" width="47.140625" style="35" customWidth="1"/>
    <col min="4101" max="4101" width="17.42578125" style="35" customWidth="1"/>
    <col min="4102" max="4102" width="2.5703125" style="35" customWidth="1"/>
    <col min="4103" max="4351" width="9.140625" style="35"/>
    <col min="4352" max="4352" width="2.5703125" style="35" customWidth="1"/>
    <col min="4353" max="4353" width="4.140625" style="35" customWidth="1"/>
    <col min="4354" max="4354" width="2.140625" style="35" customWidth="1"/>
    <col min="4355" max="4355" width="16.5703125" style="35" customWidth="1"/>
    <col min="4356" max="4356" width="47.140625" style="35" customWidth="1"/>
    <col min="4357" max="4357" width="17.42578125" style="35" customWidth="1"/>
    <col min="4358" max="4358" width="2.5703125" style="35" customWidth="1"/>
    <col min="4359" max="4607" width="9.140625" style="35"/>
    <col min="4608" max="4608" width="2.5703125" style="35" customWidth="1"/>
    <col min="4609" max="4609" width="4.140625" style="35" customWidth="1"/>
    <col min="4610" max="4610" width="2.140625" style="35" customWidth="1"/>
    <col min="4611" max="4611" width="16.5703125" style="35" customWidth="1"/>
    <col min="4612" max="4612" width="47.140625" style="35" customWidth="1"/>
    <col min="4613" max="4613" width="17.42578125" style="35" customWidth="1"/>
    <col min="4614" max="4614" width="2.5703125" style="35" customWidth="1"/>
    <col min="4615" max="4863" width="9.140625" style="35"/>
    <col min="4864" max="4864" width="2.5703125" style="35" customWidth="1"/>
    <col min="4865" max="4865" width="4.140625" style="35" customWidth="1"/>
    <col min="4866" max="4866" width="2.140625" style="35" customWidth="1"/>
    <col min="4867" max="4867" width="16.5703125" style="35" customWidth="1"/>
    <col min="4868" max="4868" width="47.140625" style="35" customWidth="1"/>
    <col min="4869" max="4869" width="17.42578125" style="35" customWidth="1"/>
    <col min="4870" max="4870" width="2.5703125" style="35" customWidth="1"/>
    <col min="4871" max="5119" width="9.140625" style="35"/>
    <col min="5120" max="5120" width="2.5703125" style="35" customWidth="1"/>
    <col min="5121" max="5121" width="4.140625" style="35" customWidth="1"/>
    <col min="5122" max="5122" width="2.140625" style="35" customWidth="1"/>
    <col min="5123" max="5123" width="16.5703125" style="35" customWidth="1"/>
    <col min="5124" max="5124" width="47.140625" style="35" customWidth="1"/>
    <col min="5125" max="5125" width="17.42578125" style="35" customWidth="1"/>
    <col min="5126" max="5126" width="2.5703125" style="35" customWidth="1"/>
    <col min="5127" max="5375" width="9.140625" style="35"/>
    <col min="5376" max="5376" width="2.5703125" style="35" customWidth="1"/>
    <col min="5377" max="5377" width="4.140625" style="35" customWidth="1"/>
    <col min="5378" max="5378" width="2.140625" style="35" customWidth="1"/>
    <col min="5379" max="5379" width="16.5703125" style="35" customWidth="1"/>
    <col min="5380" max="5380" width="47.140625" style="35" customWidth="1"/>
    <col min="5381" max="5381" width="17.42578125" style="35" customWidth="1"/>
    <col min="5382" max="5382" width="2.5703125" style="35" customWidth="1"/>
    <col min="5383" max="5631" width="9.140625" style="35"/>
    <col min="5632" max="5632" width="2.5703125" style="35" customWidth="1"/>
    <col min="5633" max="5633" width="4.140625" style="35" customWidth="1"/>
    <col min="5634" max="5634" width="2.140625" style="35" customWidth="1"/>
    <col min="5635" max="5635" width="16.5703125" style="35" customWidth="1"/>
    <col min="5636" max="5636" width="47.140625" style="35" customWidth="1"/>
    <col min="5637" max="5637" width="17.42578125" style="35" customWidth="1"/>
    <col min="5638" max="5638" width="2.5703125" style="35" customWidth="1"/>
    <col min="5639" max="5887" width="9.140625" style="35"/>
    <col min="5888" max="5888" width="2.5703125" style="35" customWidth="1"/>
    <col min="5889" max="5889" width="4.140625" style="35" customWidth="1"/>
    <col min="5890" max="5890" width="2.140625" style="35" customWidth="1"/>
    <col min="5891" max="5891" width="16.5703125" style="35" customWidth="1"/>
    <col min="5892" max="5892" width="47.140625" style="35" customWidth="1"/>
    <col min="5893" max="5893" width="17.42578125" style="35" customWidth="1"/>
    <col min="5894" max="5894" width="2.5703125" style="35" customWidth="1"/>
    <col min="5895" max="6143" width="9.140625" style="35"/>
    <col min="6144" max="6144" width="2.5703125" style="35" customWidth="1"/>
    <col min="6145" max="6145" width="4.140625" style="35" customWidth="1"/>
    <col min="6146" max="6146" width="2.140625" style="35" customWidth="1"/>
    <col min="6147" max="6147" width="16.5703125" style="35" customWidth="1"/>
    <col min="6148" max="6148" width="47.140625" style="35" customWidth="1"/>
    <col min="6149" max="6149" width="17.42578125" style="35" customWidth="1"/>
    <col min="6150" max="6150" width="2.5703125" style="35" customWidth="1"/>
    <col min="6151" max="6399" width="9.140625" style="35"/>
    <col min="6400" max="6400" width="2.5703125" style="35" customWidth="1"/>
    <col min="6401" max="6401" width="4.140625" style="35" customWidth="1"/>
    <col min="6402" max="6402" width="2.140625" style="35" customWidth="1"/>
    <col min="6403" max="6403" width="16.5703125" style="35" customWidth="1"/>
    <col min="6404" max="6404" width="47.140625" style="35" customWidth="1"/>
    <col min="6405" max="6405" width="17.42578125" style="35" customWidth="1"/>
    <col min="6406" max="6406" width="2.5703125" style="35" customWidth="1"/>
    <col min="6407" max="6655" width="9.140625" style="35"/>
    <col min="6656" max="6656" width="2.5703125" style="35" customWidth="1"/>
    <col min="6657" max="6657" width="4.140625" style="35" customWidth="1"/>
    <col min="6658" max="6658" width="2.140625" style="35" customWidth="1"/>
    <col min="6659" max="6659" width="16.5703125" style="35" customWidth="1"/>
    <col min="6660" max="6660" width="47.140625" style="35" customWidth="1"/>
    <col min="6661" max="6661" width="17.42578125" style="35" customWidth="1"/>
    <col min="6662" max="6662" width="2.5703125" style="35" customWidth="1"/>
    <col min="6663" max="6911" width="9.140625" style="35"/>
    <col min="6912" max="6912" width="2.5703125" style="35" customWidth="1"/>
    <col min="6913" max="6913" width="4.140625" style="35" customWidth="1"/>
    <col min="6914" max="6914" width="2.140625" style="35" customWidth="1"/>
    <col min="6915" max="6915" width="16.5703125" style="35" customWidth="1"/>
    <col min="6916" max="6916" width="47.140625" style="35" customWidth="1"/>
    <col min="6917" max="6917" width="17.42578125" style="35" customWidth="1"/>
    <col min="6918" max="6918" width="2.5703125" style="35" customWidth="1"/>
    <col min="6919" max="7167" width="9.140625" style="35"/>
    <col min="7168" max="7168" width="2.5703125" style="35" customWidth="1"/>
    <col min="7169" max="7169" width="4.140625" style="35" customWidth="1"/>
    <col min="7170" max="7170" width="2.140625" style="35" customWidth="1"/>
    <col min="7171" max="7171" width="16.5703125" style="35" customWidth="1"/>
    <col min="7172" max="7172" width="47.140625" style="35" customWidth="1"/>
    <col min="7173" max="7173" width="17.42578125" style="35" customWidth="1"/>
    <col min="7174" max="7174" width="2.5703125" style="35" customWidth="1"/>
    <col min="7175" max="7423" width="9.140625" style="35"/>
    <col min="7424" max="7424" width="2.5703125" style="35" customWidth="1"/>
    <col min="7425" max="7425" width="4.140625" style="35" customWidth="1"/>
    <col min="7426" max="7426" width="2.140625" style="35" customWidth="1"/>
    <col min="7427" max="7427" width="16.5703125" style="35" customWidth="1"/>
    <col min="7428" max="7428" width="47.140625" style="35" customWidth="1"/>
    <col min="7429" max="7429" width="17.42578125" style="35" customWidth="1"/>
    <col min="7430" max="7430" width="2.5703125" style="35" customWidth="1"/>
    <col min="7431" max="7679" width="9.140625" style="35"/>
    <col min="7680" max="7680" width="2.5703125" style="35" customWidth="1"/>
    <col min="7681" max="7681" width="4.140625" style="35" customWidth="1"/>
    <col min="7682" max="7682" width="2.140625" style="35" customWidth="1"/>
    <col min="7683" max="7683" width="16.5703125" style="35" customWidth="1"/>
    <col min="7684" max="7684" width="47.140625" style="35" customWidth="1"/>
    <col min="7685" max="7685" width="17.42578125" style="35" customWidth="1"/>
    <col min="7686" max="7686" width="2.5703125" style="35" customWidth="1"/>
    <col min="7687" max="7935" width="9.140625" style="35"/>
    <col min="7936" max="7936" width="2.5703125" style="35" customWidth="1"/>
    <col min="7937" max="7937" width="4.140625" style="35" customWidth="1"/>
    <col min="7938" max="7938" width="2.140625" style="35" customWidth="1"/>
    <col min="7939" max="7939" width="16.5703125" style="35" customWidth="1"/>
    <col min="7940" max="7940" width="47.140625" style="35" customWidth="1"/>
    <col min="7941" max="7941" width="17.42578125" style="35" customWidth="1"/>
    <col min="7942" max="7942" width="2.5703125" style="35" customWidth="1"/>
    <col min="7943" max="8191" width="9.140625" style="35"/>
    <col min="8192" max="8192" width="2.5703125" style="35" customWidth="1"/>
    <col min="8193" max="8193" width="4.140625" style="35" customWidth="1"/>
    <col min="8194" max="8194" width="2.140625" style="35" customWidth="1"/>
    <col min="8195" max="8195" width="16.5703125" style="35" customWidth="1"/>
    <col min="8196" max="8196" width="47.140625" style="35" customWidth="1"/>
    <col min="8197" max="8197" width="17.42578125" style="35" customWidth="1"/>
    <col min="8198" max="8198" width="2.5703125" style="35" customWidth="1"/>
    <col min="8199" max="8447" width="9.140625" style="35"/>
    <col min="8448" max="8448" width="2.5703125" style="35" customWidth="1"/>
    <col min="8449" max="8449" width="4.140625" style="35" customWidth="1"/>
    <col min="8450" max="8450" width="2.140625" style="35" customWidth="1"/>
    <col min="8451" max="8451" width="16.5703125" style="35" customWidth="1"/>
    <col min="8452" max="8452" width="47.140625" style="35" customWidth="1"/>
    <col min="8453" max="8453" width="17.42578125" style="35" customWidth="1"/>
    <col min="8454" max="8454" width="2.5703125" style="35" customWidth="1"/>
    <col min="8455" max="8703" width="9.140625" style="35"/>
    <col min="8704" max="8704" width="2.5703125" style="35" customWidth="1"/>
    <col min="8705" max="8705" width="4.140625" style="35" customWidth="1"/>
    <col min="8706" max="8706" width="2.140625" style="35" customWidth="1"/>
    <col min="8707" max="8707" width="16.5703125" style="35" customWidth="1"/>
    <col min="8708" max="8708" width="47.140625" style="35" customWidth="1"/>
    <col min="8709" max="8709" width="17.42578125" style="35" customWidth="1"/>
    <col min="8710" max="8710" width="2.5703125" style="35" customWidth="1"/>
    <col min="8711" max="8959" width="9.140625" style="35"/>
    <col min="8960" max="8960" width="2.5703125" style="35" customWidth="1"/>
    <col min="8961" max="8961" width="4.140625" style="35" customWidth="1"/>
    <col min="8962" max="8962" width="2.140625" style="35" customWidth="1"/>
    <col min="8963" max="8963" width="16.5703125" style="35" customWidth="1"/>
    <col min="8964" max="8964" width="47.140625" style="35" customWidth="1"/>
    <col min="8965" max="8965" width="17.42578125" style="35" customWidth="1"/>
    <col min="8966" max="8966" width="2.5703125" style="35" customWidth="1"/>
    <col min="8967" max="9215" width="9.140625" style="35"/>
    <col min="9216" max="9216" width="2.5703125" style="35" customWidth="1"/>
    <col min="9217" max="9217" width="4.140625" style="35" customWidth="1"/>
    <col min="9218" max="9218" width="2.140625" style="35" customWidth="1"/>
    <col min="9219" max="9219" width="16.5703125" style="35" customWidth="1"/>
    <col min="9220" max="9220" width="47.140625" style="35" customWidth="1"/>
    <col min="9221" max="9221" width="17.42578125" style="35" customWidth="1"/>
    <col min="9222" max="9222" width="2.5703125" style="35" customWidth="1"/>
    <col min="9223" max="9471" width="9.140625" style="35"/>
    <col min="9472" max="9472" width="2.5703125" style="35" customWidth="1"/>
    <col min="9473" max="9473" width="4.140625" style="35" customWidth="1"/>
    <col min="9474" max="9474" width="2.140625" style="35" customWidth="1"/>
    <col min="9475" max="9475" width="16.5703125" style="35" customWidth="1"/>
    <col min="9476" max="9476" width="47.140625" style="35" customWidth="1"/>
    <col min="9477" max="9477" width="17.42578125" style="35" customWidth="1"/>
    <col min="9478" max="9478" width="2.5703125" style="35" customWidth="1"/>
    <col min="9479" max="9727" width="9.140625" style="35"/>
    <col min="9728" max="9728" width="2.5703125" style="35" customWidth="1"/>
    <col min="9729" max="9729" width="4.140625" style="35" customWidth="1"/>
    <col min="9730" max="9730" width="2.140625" style="35" customWidth="1"/>
    <col min="9731" max="9731" width="16.5703125" style="35" customWidth="1"/>
    <col min="9732" max="9732" width="47.140625" style="35" customWidth="1"/>
    <col min="9733" max="9733" width="17.42578125" style="35" customWidth="1"/>
    <col min="9734" max="9734" width="2.5703125" style="35" customWidth="1"/>
    <col min="9735" max="9983" width="9.140625" style="35"/>
    <col min="9984" max="9984" width="2.5703125" style="35" customWidth="1"/>
    <col min="9985" max="9985" width="4.140625" style="35" customWidth="1"/>
    <col min="9986" max="9986" width="2.140625" style="35" customWidth="1"/>
    <col min="9987" max="9987" width="16.5703125" style="35" customWidth="1"/>
    <col min="9988" max="9988" width="47.140625" style="35" customWidth="1"/>
    <col min="9989" max="9989" width="17.42578125" style="35" customWidth="1"/>
    <col min="9990" max="9990" width="2.5703125" style="35" customWidth="1"/>
    <col min="9991" max="10239" width="9.140625" style="35"/>
    <col min="10240" max="10240" width="2.5703125" style="35" customWidth="1"/>
    <col min="10241" max="10241" width="4.140625" style="35" customWidth="1"/>
    <col min="10242" max="10242" width="2.140625" style="35" customWidth="1"/>
    <col min="10243" max="10243" width="16.5703125" style="35" customWidth="1"/>
    <col min="10244" max="10244" width="47.140625" style="35" customWidth="1"/>
    <col min="10245" max="10245" width="17.42578125" style="35" customWidth="1"/>
    <col min="10246" max="10246" width="2.5703125" style="35" customWidth="1"/>
    <col min="10247" max="10495" width="9.140625" style="35"/>
    <col min="10496" max="10496" width="2.5703125" style="35" customWidth="1"/>
    <col min="10497" max="10497" width="4.140625" style="35" customWidth="1"/>
    <col min="10498" max="10498" width="2.140625" style="35" customWidth="1"/>
    <col min="10499" max="10499" width="16.5703125" style="35" customWidth="1"/>
    <col min="10500" max="10500" width="47.140625" style="35" customWidth="1"/>
    <col min="10501" max="10501" width="17.42578125" style="35" customWidth="1"/>
    <col min="10502" max="10502" width="2.5703125" style="35" customWidth="1"/>
    <col min="10503" max="10751" width="9.140625" style="35"/>
    <col min="10752" max="10752" width="2.5703125" style="35" customWidth="1"/>
    <col min="10753" max="10753" width="4.140625" style="35" customWidth="1"/>
    <col min="10754" max="10754" width="2.140625" style="35" customWidth="1"/>
    <col min="10755" max="10755" width="16.5703125" style="35" customWidth="1"/>
    <col min="10756" max="10756" width="47.140625" style="35" customWidth="1"/>
    <col min="10757" max="10757" width="17.42578125" style="35" customWidth="1"/>
    <col min="10758" max="10758" width="2.5703125" style="35" customWidth="1"/>
    <col min="10759" max="11007" width="9.140625" style="35"/>
    <col min="11008" max="11008" width="2.5703125" style="35" customWidth="1"/>
    <col min="11009" max="11009" width="4.140625" style="35" customWidth="1"/>
    <col min="11010" max="11010" width="2.140625" style="35" customWidth="1"/>
    <col min="11011" max="11011" width="16.5703125" style="35" customWidth="1"/>
    <col min="11012" max="11012" width="47.140625" style="35" customWidth="1"/>
    <col min="11013" max="11013" width="17.42578125" style="35" customWidth="1"/>
    <col min="11014" max="11014" width="2.5703125" style="35" customWidth="1"/>
    <col min="11015" max="11263" width="9.140625" style="35"/>
    <col min="11264" max="11264" width="2.5703125" style="35" customWidth="1"/>
    <col min="11265" max="11265" width="4.140625" style="35" customWidth="1"/>
    <col min="11266" max="11266" width="2.140625" style="35" customWidth="1"/>
    <col min="11267" max="11267" width="16.5703125" style="35" customWidth="1"/>
    <col min="11268" max="11268" width="47.140625" style="35" customWidth="1"/>
    <col min="11269" max="11269" width="17.42578125" style="35" customWidth="1"/>
    <col min="11270" max="11270" width="2.5703125" style="35" customWidth="1"/>
    <col min="11271" max="11519" width="9.140625" style="35"/>
    <col min="11520" max="11520" width="2.5703125" style="35" customWidth="1"/>
    <col min="11521" max="11521" width="4.140625" style="35" customWidth="1"/>
    <col min="11522" max="11522" width="2.140625" style="35" customWidth="1"/>
    <col min="11523" max="11523" width="16.5703125" style="35" customWidth="1"/>
    <col min="11524" max="11524" width="47.140625" style="35" customWidth="1"/>
    <col min="11525" max="11525" width="17.42578125" style="35" customWidth="1"/>
    <col min="11526" max="11526" width="2.5703125" style="35" customWidth="1"/>
    <col min="11527" max="11775" width="9.140625" style="35"/>
    <col min="11776" max="11776" width="2.5703125" style="35" customWidth="1"/>
    <col min="11777" max="11777" width="4.140625" style="35" customWidth="1"/>
    <col min="11778" max="11778" width="2.140625" style="35" customWidth="1"/>
    <col min="11779" max="11779" width="16.5703125" style="35" customWidth="1"/>
    <col min="11780" max="11780" width="47.140625" style="35" customWidth="1"/>
    <col min="11781" max="11781" width="17.42578125" style="35" customWidth="1"/>
    <col min="11782" max="11782" width="2.5703125" style="35" customWidth="1"/>
    <col min="11783" max="12031" width="9.140625" style="35"/>
    <col min="12032" max="12032" width="2.5703125" style="35" customWidth="1"/>
    <col min="12033" max="12033" width="4.140625" style="35" customWidth="1"/>
    <col min="12034" max="12034" width="2.140625" style="35" customWidth="1"/>
    <col min="12035" max="12035" width="16.5703125" style="35" customWidth="1"/>
    <col min="12036" max="12036" width="47.140625" style="35" customWidth="1"/>
    <col min="12037" max="12037" width="17.42578125" style="35" customWidth="1"/>
    <col min="12038" max="12038" width="2.5703125" style="35" customWidth="1"/>
    <col min="12039" max="12287" width="9.140625" style="35"/>
    <col min="12288" max="12288" width="2.5703125" style="35" customWidth="1"/>
    <col min="12289" max="12289" width="4.140625" style="35" customWidth="1"/>
    <col min="12290" max="12290" width="2.140625" style="35" customWidth="1"/>
    <col min="12291" max="12291" width="16.5703125" style="35" customWidth="1"/>
    <col min="12292" max="12292" width="47.140625" style="35" customWidth="1"/>
    <col min="12293" max="12293" width="17.42578125" style="35" customWidth="1"/>
    <col min="12294" max="12294" width="2.5703125" style="35" customWidth="1"/>
    <col min="12295" max="12543" width="9.140625" style="35"/>
    <col min="12544" max="12544" width="2.5703125" style="35" customWidth="1"/>
    <col min="12545" max="12545" width="4.140625" style="35" customWidth="1"/>
    <col min="12546" max="12546" width="2.140625" style="35" customWidth="1"/>
    <col min="12547" max="12547" width="16.5703125" style="35" customWidth="1"/>
    <col min="12548" max="12548" width="47.140625" style="35" customWidth="1"/>
    <col min="12549" max="12549" width="17.42578125" style="35" customWidth="1"/>
    <col min="12550" max="12550" width="2.5703125" style="35" customWidth="1"/>
    <col min="12551" max="12799" width="9.140625" style="35"/>
    <col min="12800" max="12800" width="2.5703125" style="35" customWidth="1"/>
    <col min="12801" max="12801" width="4.140625" style="35" customWidth="1"/>
    <col min="12802" max="12802" width="2.140625" style="35" customWidth="1"/>
    <col min="12803" max="12803" width="16.5703125" style="35" customWidth="1"/>
    <col min="12804" max="12804" width="47.140625" style="35" customWidth="1"/>
    <col min="12805" max="12805" width="17.42578125" style="35" customWidth="1"/>
    <col min="12806" max="12806" width="2.5703125" style="35" customWidth="1"/>
    <col min="12807" max="13055" width="9.140625" style="35"/>
    <col min="13056" max="13056" width="2.5703125" style="35" customWidth="1"/>
    <col min="13057" max="13057" width="4.140625" style="35" customWidth="1"/>
    <col min="13058" max="13058" width="2.140625" style="35" customWidth="1"/>
    <col min="13059" max="13059" width="16.5703125" style="35" customWidth="1"/>
    <col min="13060" max="13060" width="47.140625" style="35" customWidth="1"/>
    <col min="13061" max="13061" width="17.42578125" style="35" customWidth="1"/>
    <col min="13062" max="13062" width="2.5703125" style="35" customWidth="1"/>
    <col min="13063" max="13311" width="9.140625" style="35"/>
    <col min="13312" max="13312" width="2.5703125" style="35" customWidth="1"/>
    <col min="13313" max="13313" width="4.140625" style="35" customWidth="1"/>
    <col min="13314" max="13314" width="2.140625" style="35" customWidth="1"/>
    <col min="13315" max="13315" width="16.5703125" style="35" customWidth="1"/>
    <col min="13316" max="13316" width="47.140625" style="35" customWidth="1"/>
    <col min="13317" max="13317" width="17.42578125" style="35" customWidth="1"/>
    <col min="13318" max="13318" width="2.5703125" style="35" customWidth="1"/>
    <col min="13319" max="13567" width="9.140625" style="35"/>
    <col min="13568" max="13568" width="2.5703125" style="35" customWidth="1"/>
    <col min="13569" max="13569" width="4.140625" style="35" customWidth="1"/>
    <col min="13570" max="13570" width="2.140625" style="35" customWidth="1"/>
    <col min="13571" max="13571" width="16.5703125" style="35" customWidth="1"/>
    <col min="13572" max="13572" width="47.140625" style="35" customWidth="1"/>
    <col min="13573" max="13573" width="17.42578125" style="35" customWidth="1"/>
    <col min="13574" max="13574" width="2.5703125" style="35" customWidth="1"/>
    <col min="13575" max="13823" width="9.140625" style="35"/>
    <col min="13824" max="13824" width="2.5703125" style="35" customWidth="1"/>
    <col min="13825" max="13825" width="4.140625" style="35" customWidth="1"/>
    <col min="13826" max="13826" width="2.140625" style="35" customWidth="1"/>
    <col min="13827" max="13827" width="16.5703125" style="35" customWidth="1"/>
    <col min="13828" max="13828" width="47.140625" style="35" customWidth="1"/>
    <col min="13829" max="13829" width="17.42578125" style="35" customWidth="1"/>
    <col min="13830" max="13830" width="2.5703125" style="35" customWidth="1"/>
    <col min="13831" max="14079" width="9.140625" style="35"/>
    <col min="14080" max="14080" width="2.5703125" style="35" customWidth="1"/>
    <col min="14081" max="14081" width="4.140625" style="35" customWidth="1"/>
    <col min="14082" max="14082" width="2.140625" style="35" customWidth="1"/>
    <col min="14083" max="14083" width="16.5703125" style="35" customWidth="1"/>
    <col min="14084" max="14084" width="47.140625" style="35" customWidth="1"/>
    <col min="14085" max="14085" width="17.42578125" style="35" customWidth="1"/>
    <col min="14086" max="14086" width="2.5703125" style="35" customWidth="1"/>
    <col min="14087" max="14335" width="9.140625" style="35"/>
    <col min="14336" max="14336" width="2.5703125" style="35" customWidth="1"/>
    <col min="14337" max="14337" width="4.140625" style="35" customWidth="1"/>
    <col min="14338" max="14338" width="2.140625" style="35" customWidth="1"/>
    <col min="14339" max="14339" width="16.5703125" style="35" customWidth="1"/>
    <col min="14340" max="14340" width="47.140625" style="35" customWidth="1"/>
    <col min="14341" max="14341" width="17.42578125" style="35" customWidth="1"/>
    <col min="14342" max="14342" width="2.5703125" style="35" customWidth="1"/>
    <col min="14343" max="14591" width="9.140625" style="35"/>
    <col min="14592" max="14592" width="2.5703125" style="35" customWidth="1"/>
    <col min="14593" max="14593" width="4.140625" style="35" customWidth="1"/>
    <col min="14594" max="14594" width="2.140625" style="35" customWidth="1"/>
    <col min="14595" max="14595" width="16.5703125" style="35" customWidth="1"/>
    <col min="14596" max="14596" width="47.140625" style="35" customWidth="1"/>
    <col min="14597" max="14597" width="17.42578125" style="35" customWidth="1"/>
    <col min="14598" max="14598" width="2.5703125" style="35" customWidth="1"/>
    <col min="14599" max="14847" width="9.140625" style="35"/>
    <col min="14848" max="14848" width="2.5703125" style="35" customWidth="1"/>
    <col min="14849" max="14849" width="4.140625" style="35" customWidth="1"/>
    <col min="14850" max="14850" width="2.140625" style="35" customWidth="1"/>
    <col min="14851" max="14851" width="16.5703125" style="35" customWidth="1"/>
    <col min="14852" max="14852" width="47.140625" style="35" customWidth="1"/>
    <col min="14853" max="14853" width="17.42578125" style="35" customWidth="1"/>
    <col min="14854" max="14854" width="2.5703125" style="35" customWidth="1"/>
    <col min="14855" max="15103" width="9.140625" style="35"/>
    <col min="15104" max="15104" width="2.5703125" style="35" customWidth="1"/>
    <col min="15105" max="15105" width="4.140625" style="35" customWidth="1"/>
    <col min="15106" max="15106" width="2.140625" style="35" customWidth="1"/>
    <col min="15107" max="15107" width="16.5703125" style="35" customWidth="1"/>
    <col min="15108" max="15108" width="47.140625" style="35" customWidth="1"/>
    <col min="15109" max="15109" width="17.42578125" style="35" customWidth="1"/>
    <col min="15110" max="15110" width="2.5703125" style="35" customWidth="1"/>
    <col min="15111" max="15359" width="9.140625" style="35"/>
    <col min="15360" max="15360" width="2.5703125" style="35" customWidth="1"/>
    <col min="15361" max="15361" width="4.140625" style="35" customWidth="1"/>
    <col min="15362" max="15362" width="2.140625" style="35" customWidth="1"/>
    <col min="15363" max="15363" width="16.5703125" style="35" customWidth="1"/>
    <col min="15364" max="15364" width="47.140625" style="35" customWidth="1"/>
    <col min="15365" max="15365" width="17.42578125" style="35" customWidth="1"/>
    <col min="15366" max="15366" width="2.5703125" style="35" customWidth="1"/>
    <col min="15367" max="15615" width="9.140625" style="35"/>
    <col min="15616" max="15616" width="2.5703125" style="35" customWidth="1"/>
    <col min="15617" max="15617" width="4.140625" style="35" customWidth="1"/>
    <col min="15618" max="15618" width="2.140625" style="35" customWidth="1"/>
    <col min="15619" max="15619" width="16.5703125" style="35" customWidth="1"/>
    <col min="15620" max="15620" width="47.140625" style="35" customWidth="1"/>
    <col min="15621" max="15621" width="17.42578125" style="35" customWidth="1"/>
    <col min="15622" max="15622" width="2.5703125" style="35" customWidth="1"/>
    <col min="15623" max="15871" width="9.140625" style="35"/>
    <col min="15872" max="15872" width="2.5703125" style="35" customWidth="1"/>
    <col min="15873" max="15873" width="4.140625" style="35" customWidth="1"/>
    <col min="15874" max="15874" width="2.140625" style="35" customWidth="1"/>
    <col min="15875" max="15875" width="16.5703125" style="35" customWidth="1"/>
    <col min="15876" max="15876" width="47.140625" style="35" customWidth="1"/>
    <col min="15877" max="15877" width="17.42578125" style="35" customWidth="1"/>
    <col min="15878" max="15878" width="2.5703125" style="35" customWidth="1"/>
    <col min="15879" max="16127" width="9.140625" style="35"/>
    <col min="16128" max="16128" width="2.5703125" style="35" customWidth="1"/>
    <col min="16129" max="16129" width="4.140625" style="35" customWidth="1"/>
    <col min="16130" max="16130" width="2.140625" style="35" customWidth="1"/>
    <col min="16131" max="16131" width="16.5703125" style="35" customWidth="1"/>
    <col min="16132" max="16132" width="47.140625" style="35" customWidth="1"/>
    <col min="16133" max="16133" width="17.42578125" style="35" customWidth="1"/>
    <col min="16134" max="16134" width="2.5703125" style="35" customWidth="1"/>
    <col min="16135" max="16384" width="9.140625" style="35"/>
  </cols>
  <sheetData>
    <row r="1" spans="2:7" ht="13.5" thickBot="1" x14ac:dyDescent="0.3"/>
    <row r="2" spans="2:7" ht="43.5" customHeight="1" thickBot="1" x14ac:dyDescent="0.3">
      <c r="B2" s="68" t="s">
        <v>135</v>
      </c>
      <c r="C2" s="69"/>
      <c r="D2" s="69"/>
      <c r="E2" s="70"/>
    </row>
    <row r="3" spans="2:7" ht="30" customHeight="1" x14ac:dyDescent="0.25">
      <c r="B3" s="71" t="s">
        <v>89</v>
      </c>
      <c r="C3" s="71"/>
      <c r="D3" s="54" t="s">
        <v>90</v>
      </c>
      <c r="E3" s="55" t="s">
        <v>33</v>
      </c>
    </row>
    <row r="4" spans="2:7" ht="27" customHeight="1" x14ac:dyDescent="0.25">
      <c r="B4" s="72">
        <v>1</v>
      </c>
      <c r="C4" s="72"/>
      <c r="D4" s="56" t="s">
        <v>136</v>
      </c>
      <c r="E4" s="57">
        <f>'Chwalimska - kwalif.'!H91</f>
        <v>0</v>
      </c>
      <c r="G4" s="36"/>
    </row>
    <row r="5" spans="2:7" ht="27" customHeight="1" x14ac:dyDescent="0.25">
      <c r="B5" s="72">
        <v>2</v>
      </c>
      <c r="C5" s="72"/>
      <c r="D5" s="56" t="s">
        <v>137</v>
      </c>
      <c r="E5" s="57">
        <f>'Chwalimska - niekwalif.'!H38</f>
        <v>0</v>
      </c>
      <c r="G5" s="36"/>
    </row>
    <row r="6" spans="2:7" ht="27" customHeight="1" thickBot="1" x14ac:dyDescent="0.3">
      <c r="B6" s="72">
        <v>3</v>
      </c>
      <c r="C6" s="72"/>
      <c r="D6" s="56" t="s">
        <v>139</v>
      </c>
      <c r="E6" s="57">
        <f>Kompanii!H69</f>
        <v>0</v>
      </c>
      <c r="G6" s="36"/>
    </row>
    <row r="7" spans="2:7" ht="24" customHeight="1" x14ac:dyDescent="0.25">
      <c r="B7" s="71" t="s">
        <v>91</v>
      </c>
      <c r="C7" s="71"/>
      <c r="D7" s="71"/>
      <c r="E7" s="58">
        <f>SUM(E4:E6)</f>
        <v>0</v>
      </c>
    </row>
    <row r="8" spans="2:7" ht="24" customHeight="1" x14ac:dyDescent="0.25">
      <c r="B8" s="73" t="s">
        <v>92</v>
      </c>
      <c r="C8" s="73"/>
      <c r="D8" s="73"/>
      <c r="E8" s="59">
        <f>E7*0.23</f>
        <v>0</v>
      </c>
    </row>
    <row r="9" spans="2:7" ht="24" customHeight="1" thickBot="1" x14ac:dyDescent="0.3">
      <c r="B9" s="74" t="s">
        <v>93</v>
      </c>
      <c r="C9" s="74"/>
      <c r="D9" s="74"/>
      <c r="E9" s="60">
        <f>E7+E8</f>
        <v>0</v>
      </c>
    </row>
    <row r="12" spans="2:7" ht="15" x14ac:dyDescent="0.25">
      <c r="E12" s="37"/>
    </row>
    <row r="13" spans="2:7" ht="15" x14ac:dyDescent="0.25">
      <c r="E13" s="38"/>
    </row>
  </sheetData>
  <sheetProtection selectLockedCells="1" selectUnlockedCells="1"/>
  <mergeCells count="8">
    <mergeCell ref="B9:D9"/>
    <mergeCell ref="B5:C5"/>
    <mergeCell ref="B6:C6"/>
    <mergeCell ref="B2:E2"/>
    <mergeCell ref="B3:C3"/>
    <mergeCell ref="B4:C4"/>
    <mergeCell ref="B7:D7"/>
    <mergeCell ref="B8:D8"/>
  </mergeCells>
  <printOptions horizontalCentered="1"/>
  <pageMargins left="0.74791666666666667" right="0.55138888888888893" top="0.39374999999999999" bottom="0.39374999999999999" header="0.51181102362204722" footer="0.51181102362204722"/>
  <pageSetup paperSize="9" scale="9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5</vt:i4>
      </vt:variant>
    </vt:vector>
  </HeadingPairs>
  <TitlesOfParts>
    <vt:vector size="9" baseType="lpstr">
      <vt:lpstr>Chwalimska - kwalif.</vt:lpstr>
      <vt:lpstr>Chwalimska - niekwalif.</vt:lpstr>
      <vt:lpstr>Kompanii</vt:lpstr>
      <vt:lpstr>Razem</vt:lpstr>
      <vt:lpstr>Razem!Excel_BuiltIn_Print_Area</vt:lpstr>
      <vt:lpstr>'Chwalimska - kwalif.'!Obszar_wydruku</vt:lpstr>
      <vt:lpstr>'Chwalimska - niekwalif.'!Obszar_wydruku</vt:lpstr>
      <vt:lpstr>Kompanii!Obszar_wydruku</vt:lpstr>
      <vt:lpstr>Razem!Obszar_wydruku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</dc:title>
  <dc:creator>bartosz nowak</dc:creator>
  <cp:lastModifiedBy>Marta Kamrowska</cp:lastModifiedBy>
  <cp:lastPrinted>2026-04-14T06:29:04Z</cp:lastPrinted>
  <dcterms:created xsi:type="dcterms:W3CDTF">2025-08-04T12:52:57Z</dcterms:created>
  <dcterms:modified xsi:type="dcterms:W3CDTF">2026-04-14T06:30:40Z</dcterms:modified>
</cp:coreProperties>
</file>